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30" windowWidth="22995" windowHeight="10050" tabRatio="805" activeTab="27"/>
  </bookViews>
  <sheets>
    <sheet name="Item1" sheetId="1" r:id="rId1"/>
    <sheet name="Item2" sheetId="4" r:id="rId2"/>
    <sheet name="Item3" sheetId="5" r:id="rId3"/>
    <sheet name="Item4" sheetId="6" r:id="rId4"/>
    <sheet name="Item5" sheetId="7" r:id="rId5"/>
    <sheet name="Item6" sheetId="8" r:id="rId6"/>
    <sheet name="Item7" sheetId="9" r:id="rId7"/>
    <sheet name="Item8" sheetId="10" r:id="rId8"/>
    <sheet name="Item9" sheetId="11" r:id="rId9"/>
    <sheet name="Item10" sheetId="12" r:id="rId10"/>
    <sheet name="Item11" sheetId="13" r:id="rId11"/>
    <sheet name="Item12" sheetId="14" r:id="rId12"/>
    <sheet name="Item13" sheetId="15" r:id="rId13"/>
    <sheet name="Item14" sheetId="16" r:id="rId14"/>
    <sheet name="Item15" sheetId="17" r:id="rId15"/>
    <sheet name="Item16" sheetId="18" r:id="rId16"/>
    <sheet name="Item17" sheetId="19" r:id="rId17"/>
    <sheet name="Item18" sheetId="20" r:id="rId18"/>
    <sheet name="Item19" sheetId="21" r:id="rId19"/>
    <sheet name="Item20" sheetId="22" r:id="rId20"/>
    <sheet name="Item21" sheetId="24" r:id="rId21"/>
    <sheet name="Item22" sheetId="25" state="hidden" r:id="rId22"/>
    <sheet name="Item23" sheetId="26" state="hidden" r:id="rId23"/>
    <sheet name="Item24" sheetId="27" state="hidden" r:id="rId24"/>
    <sheet name="Item25" sheetId="28" state="hidden" r:id="rId25"/>
    <sheet name="Item26" sheetId="29" state="hidden" r:id="rId26"/>
    <sheet name="Item27" sheetId="30" state="hidden" r:id="rId27"/>
    <sheet name="total" sheetId="23" r:id="rId28"/>
  </sheets>
  <definedNames>
    <definedName name="_xlnm.Print_Area" localSheetId="27">total!$A$1:$G$27</definedName>
    <definedName name="_xlnm.Print_Titles" localSheetId="27">total!$1:$2</definedName>
  </definedNames>
  <calcPr calcId="145621"/>
</workbook>
</file>

<file path=xl/calcChain.xml><?xml version="1.0" encoding="utf-8"?>
<calcChain xmlns="http://schemas.openxmlformats.org/spreadsheetml/2006/main">
  <c r="G23" i="23" l="1"/>
  <c r="G22" i="23"/>
  <c r="G21" i="23"/>
  <c r="G20" i="23"/>
  <c r="D3" i="19"/>
  <c r="D3" i="24" s="1"/>
  <c r="E23" i="23" s="1"/>
  <c r="D3" i="18"/>
  <c r="D3" i="22"/>
  <c r="E22" i="23" s="1"/>
  <c r="D3" i="5"/>
  <c r="D3" i="21"/>
  <c r="E21" i="23" s="1"/>
  <c r="D3" i="4"/>
  <c r="D3" i="20"/>
  <c r="E20" i="23" s="1"/>
  <c r="F3" i="24"/>
  <c r="F3" i="22"/>
  <c r="F3" i="21"/>
  <c r="F3" i="20"/>
  <c r="C20" i="23"/>
  <c r="D20" i="23"/>
  <c r="C21" i="23"/>
  <c r="D21" i="23"/>
  <c r="C22" i="23"/>
  <c r="D22" i="23"/>
  <c r="C23" i="23"/>
  <c r="D23" i="23"/>
  <c r="B23" i="23"/>
  <c r="B22" i="23"/>
  <c r="B21" i="23"/>
  <c r="B20" i="23"/>
  <c r="H8" i="15" l="1"/>
  <c r="H6" i="15"/>
  <c r="H5" i="15"/>
  <c r="H3" i="15"/>
  <c r="F33" i="23" l="1"/>
  <c r="F20" i="30" l="1"/>
  <c r="D20" i="30"/>
  <c r="B20" i="30"/>
  <c r="F3" i="30"/>
  <c r="H20" i="30" s="1"/>
  <c r="G20" i="30" s="1"/>
  <c r="F20" i="29"/>
  <c r="D20" i="29"/>
  <c r="B20" i="29"/>
  <c r="A20" i="29" s="1"/>
  <c r="F3" i="29"/>
  <c r="H20" i="29" s="1"/>
  <c r="G20" i="29" s="1"/>
  <c r="F20" i="28"/>
  <c r="D20" i="28"/>
  <c r="B20" i="28"/>
  <c r="A20" i="28" s="1"/>
  <c r="C20" i="28" s="1"/>
  <c r="F3" i="28"/>
  <c r="H20" i="28" s="1"/>
  <c r="G20" i="28" s="1"/>
  <c r="F20" i="27"/>
  <c r="D20" i="27"/>
  <c r="B20" i="27"/>
  <c r="A20" i="27" s="1"/>
  <c r="F3" i="27"/>
  <c r="H20" i="27" s="1"/>
  <c r="G20" i="27" s="1"/>
  <c r="F20" i="26"/>
  <c r="D20" i="26"/>
  <c r="B20" i="26"/>
  <c r="A20" i="26" s="1"/>
  <c r="C20" i="26" s="1"/>
  <c r="F3" i="26"/>
  <c r="H20" i="26" s="1"/>
  <c r="G20" i="26" s="1"/>
  <c r="F20" i="25"/>
  <c r="D20" i="25"/>
  <c r="B20" i="25"/>
  <c r="A20" i="25" s="1"/>
  <c r="F3" i="25"/>
  <c r="H20" i="25" s="1"/>
  <c r="G20" i="25" s="1"/>
  <c r="F20" i="24"/>
  <c r="D20" i="24"/>
  <c r="B20" i="24"/>
  <c r="A20" i="24" s="1"/>
  <c r="H20" i="24"/>
  <c r="G20" i="24" s="1"/>
  <c r="C20" i="24" l="1"/>
  <c r="I15" i="28"/>
  <c r="I9" i="28"/>
  <c r="I3" i="28"/>
  <c r="I14" i="28"/>
  <c r="I8" i="28"/>
  <c r="I13" i="28"/>
  <c r="I7" i="28"/>
  <c r="I16" i="28"/>
  <c r="I4" i="28"/>
  <c r="I12" i="28"/>
  <c r="I6" i="28"/>
  <c r="I17" i="28"/>
  <c r="I11" i="28"/>
  <c r="I5" i="28"/>
  <c r="I10" i="28"/>
  <c r="I15" i="24"/>
  <c r="I14" i="24"/>
  <c r="I13" i="24"/>
  <c r="I16" i="24"/>
  <c r="I17" i="24"/>
  <c r="I15" i="26"/>
  <c r="I9" i="26"/>
  <c r="I3" i="26"/>
  <c r="I16" i="26"/>
  <c r="I14" i="26"/>
  <c r="I8" i="26"/>
  <c r="I13" i="26"/>
  <c r="I7" i="26"/>
  <c r="I12" i="26"/>
  <c r="I6" i="26"/>
  <c r="I10" i="26"/>
  <c r="I4" i="26"/>
  <c r="I17" i="26"/>
  <c r="I11" i="26"/>
  <c r="I5" i="26"/>
  <c r="C20" i="25"/>
  <c r="C20" i="27"/>
  <c r="C20" i="29"/>
  <c r="A20" i="30"/>
  <c r="C20" i="30" s="1"/>
  <c r="E28" i="23"/>
  <c r="C4" i="23"/>
  <c r="D4" i="23"/>
  <c r="E4" i="23"/>
  <c r="C5" i="23"/>
  <c r="D5" i="23"/>
  <c r="E5" i="23"/>
  <c r="C6" i="23"/>
  <c r="D6" i="23"/>
  <c r="E6" i="23"/>
  <c r="C7" i="23"/>
  <c r="D7" i="23"/>
  <c r="E7" i="23"/>
  <c r="C8" i="23"/>
  <c r="D8" i="23"/>
  <c r="E8" i="23"/>
  <c r="C9" i="23"/>
  <c r="D9" i="23"/>
  <c r="E9" i="23"/>
  <c r="C10" i="23"/>
  <c r="D10" i="23"/>
  <c r="E10" i="23"/>
  <c r="C11" i="23"/>
  <c r="D11" i="23"/>
  <c r="E11" i="23"/>
  <c r="C12" i="23"/>
  <c r="D12" i="23"/>
  <c r="E12" i="23"/>
  <c r="C13" i="23"/>
  <c r="D13" i="23"/>
  <c r="E13" i="23"/>
  <c r="C14" i="23"/>
  <c r="D14" i="23"/>
  <c r="E14" i="23"/>
  <c r="C15" i="23"/>
  <c r="D15" i="23"/>
  <c r="E15" i="23"/>
  <c r="C16" i="23"/>
  <c r="D16" i="23"/>
  <c r="E16" i="23"/>
  <c r="C17" i="23"/>
  <c r="D17" i="23"/>
  <c r="E17" i="23"/>
  <c r="C18" i="23"/>
  <c r="D18" i="23"/>
  <c r="E18" i="23"/>
  <c r="C19" i="23"/>
  <c r="D19" i="23"/>
  <c r="E19" i="23"/>
  <c r="B19" i="23"/>
  <c r="B18" i="23"/>
  <c r="B17" i="23"/>
  <c r="B16" i="23"/>
  <c r="B15" i="23"/>
  <c r="B14" i="23"/>
  <c r="B13" i="23"/>
  <c r="B12" i="23"/>
  <c r="B11" i="23"/>
  <c r="B10" i="23"/>
  <c r="B9" i="23"/>
  <c r="B8" i="23"/>
  <c r="B7" i="23"/>
  <c r="B6" i="23"/>
  <c r="B5" i="23"/>
  <c r="B4" i="23"/>
  <c r="C3" i="23"/>
  <c r="D3" i="23"/>
  <c r="E3" i="23"/>
  <c r="B3" i="23"/>
  <c r="F20" i="22"/>
  <c r="D20" i="22"/>
  <c r="B20" i="22"/>
  <c r="A20" i="22" s="1"/>
  <c r="H20" i="22"/>
  <c r="G20" i="22" s="1"/>
  <c r="F20" i="21"/>
  <c r="D20" i="21"/>
  <c r="B20" i="21"/>
  <c r="A20" i="21" s="1"/>
  <c r="H20" i="21"/>
  <c r="G20" i="21" s="1"/>
  <c r="F20" i="20"/>
  <c r="D20" i="20"/>
  <c r="B20" i="20"/>
  <c r="A20" i="20" s="1"/>
  <c r="H20" i="20"/>
  <c r="G20" i="20" s="1"/>
  <c r="F20" i="19"/>
  <c r="D20" i="19"/>
  <c r="B20" i="19"/>
  <c r="A20" i="19" s="1"/>
  <c r="F3" i="19"/>
  <c r="H20" i="19" s="1"/>
  <c r="G20" i="19" s="1"/>
  <c r="F20" i="18"/>
  <c r="D20" i="18"/>
  <c r="B20" i="18"/>
  <c r="A20" i="18" s="1"/>
  <c r="F3" i="18"/>
  <c r="H20" i="18" s="1"/>
  <c r="G20" i="18" s="1"/>
  <c r="F20" i="17"/>
  <c r="D20" i="17"/>
  <c r="B20" i="17"/>
  <c r="A20" i="17" s="1"/>
  <c r="F3" i="17"/>
  <c r="H20" i="17" s="1"/>
  <c r="G20" i="17" s="1"/>
  <c r="F20" i="16"/>
  <c r="D20" i="16"/>
  <c r="B20" i="16"/>
  <c r="A20" i="16" s="1"/>
  <c r="F3" i="16"/>
  <c r="H20" i="16" s="1"/>
  <c r="G20" i="16" s="1"/>
  <c r="F20" i="15"/>
  <c r="D20" i="15"/>
  <c r="B20" i="15"/>
  <c r="A20" i="15" s="1"/>
  <c r="F3" i="15"/>
  <c r="H20" i="15" s="1"/>
  <c r="G20" i="15" s="1"/>
  <c r="F20" i="14"/>
  <c r="D20" i="14"/>
  <c r="B20" i="14"/>
  <c r="A20" i="14" s="1"/>
  <c r="F3" i="14"/>
  <c r="H20" i="14" s="1"/>
  <c r="G20" i="14" s="1"/>
  <c r="F20" i="13"/>
  <c r="D20" i="13"/>
  <c r="B20" i="13"/>
  <c r="A20" i="13" s="1"/>
  <c r="F3" i="13"/>
  <c r="H20" i="13" s="1"/>
  <c r="G20" i="13" s="1"/>
  <c r="F20" i="12"/>
  <c r="D20" i="12"/>
  <c r="B20" i="12"/>
  <c r="A20" i="12" s="1"/>
  <c r="F3" i="12"/>
  <c r="H20" i="12" s="1"/>
  <c r="G20" i="12" s="1"/>
  <c r="F20" i="11"/>
  <c r="D20" i="11"/>
  <c r="B20" i="11"/>
  <c r="A20" i="11" s="1"/>
  <c r="F3" i="11"/>
  <c r="H20" i="11" s="1"/>
  <c r="G20" i="11" s="1"/>
  <c r="F20" i="10"/>
  <c r="D20" i="10"/>
  <c r="B20" i="10"/>
  <c r="A20" i="10" s="1"/>
  <c r="F3" i="10"/>
  <c r="H20" i="10" s="1"/>
  <c r="G20" i="10" s="1"/>
  <c r="F20" i="9"/>
  <c r="D20" i="9"/>
  <c r="B20" i="9"/>
  <c r="A20" i="9" s="1"/>
  <c r="I14" i="9"/>
  <c r="I8" i="9"/>
  <c r="F3" i="9"/>
  <c r="H20" i="9" s="1"/>
  <c r="G20" i="9" s="1"/>
  <c r="F20" i="8"/>
  <c r="D20" i="8"/>
  <c r="B20" i="8"/>
  <c r="F3" i="8"/>
  <c r="H20" i="8" s="1"/>
  <c r="G20" i="8" s="1"/>
  <c r="F20" i="7"/>
  <c r="D20" i="7"/>
  <c r="B20" i="7"/>
  <c r="F3" i="7"/>
  <c r="H20" i="7" s="1"/>
  <c r="G20" i="7" s="1"/>
  <c r="F20" i="6"/>
  <c r="D20" i="6"/>
  <c r="B20" i="6"/>
  <c r="A20" i="6" s="1"/>
  <c r="F3" i="6"/>
  <c r="H20" i="6" s="1"/>
  <c r="G20" i="6" s="1"/>
  <c r="F20" i="5"/>
  <c r="D20" i="5"/>
  <c r="B20" i="5"/>
  <c r="A20" i="5" s="1"/>
  <c r="F3" i="5"/>
  <c r="H20" i="5" s="1"/>
  <c r="G20" i="5" s="1"/>
  <c r="F20" i="4"/>
  <c r="D20" i="4"/>
  <c r="B20" i="4"/>
  <c r="F3" i="4"/>
  <c r="H20" i="4" s="1"/>
  <c r="G20" i="4" s="1"/>
  <c r="F20" i="1"/>
  <c r="D20" i="1"/>
  <c r="B20" i="1"/>
  <c r="A20" i="1" s="1"/>
  <c r="F3" i="1"/>
  <c r="H20" i="1" s="1"/>
  <c r="G20" i="1" s="1"/>
  <c r="I8" i="24" l="1"/>
  <c r="C20" i="14"/>
  <c r="I3" i="14" s="1"/>
  <c r="E20" i="28"/>
  <c r="H22" i="28" s="1"/>
  <c r="H23" i="28" s="1"/>
  <c r="I12" i="24"/>
  <c r="I3" i="24"/>
  <c r="I7" i="24"/>
  <c r="I11" i="24"/>
  <c r="I4" i="24"/>
  <c r="I10" i="24"/>
  <c r="I6" i="24"/>
  <c r="C20" i="16"/>
  <c r="I9" i="16" s="1"/>
  <c r="C20" i="5"/>
  <c r="I6" i="5" s="1"/>
  <c r="E20" i="26"/>
  <c r="H22" i="26" s="1"/>
  <c r="H23" i="26" s="1"/>
  <c r="I5" i="24"/>
  <c r="I9" i="24"/>
  <c r="C20" i="22"/>
  <c r="I10" i="22" s="1"/>
  <c r="C20" i="20"/>
  <c r="C20" i="18"/>
  <c r="I6" i="18" s="1"/>
  <c r="C20" i="12"/>
  <c r="I9" i="12" s="1"/>
  <c r="C20" i="9"/>
  <c r="I12" i="9" s="1"/>
  <c r="C20" i="6"/>
  <c r="I8" i="6" s="1"/>
  <c r="A20" i="7"/>
  <c r="C20" i="7" s="1"/>
  <c r="I16" i="7" s="1"/>
  <c r="A20" i="8"/>
  <c r="C20" i="8" s="1"/>
  <c r="I4" i="8" s="1"/>
  <c r="E3" i="28"/>
  <c r="I15" i="30"/>
  <c r="I9" i="30"/>
  <c r="I3" i="30"/>
  <c r="I14" i="30"/>
  <c r="I8" i="30"/>
  <c r="I13" i="30"/>
  <c r="I7" i="30"/>
  <c r="I4" i="30"/>
  <c r="I12" i="30"/>
  <c r="I6" i="30"/>
  <c r="I17" i="30"/>
  <c r="I11" i="30"/>
  <c r="I5" i="30"/>
  <c r="I10" i="30"/>
  <c r="I16" i="30"/>
  <c r="I12" i="29"/>
  <c r="I6" i="29"/>
  <c r="I17" i="29"/>
  <c r="I11" i="29"/>
  <c r="I5" i="29"/>
  <c r="I16" i="29"/>
  <c r="I10" i="29"/>
  <c r="I4" i="29"/>
  <c r="I13" i="29"/>
  <c r="I7" i="29"/>
  <c r="I15" i="29"/>
  <c r="I9" i="29"/>
  <c r="I3" i="29"/>
  <c r="I14" i="29"/>
  <c r="I8" i="29"/>
  <c r="I12" i="27"/>
  <c r="I6" i="27"/>
  <c r="I17" i="27"/>
  <c r="I11" i="27"/>
  <c r="I5" i="27"/>
  <c r="I13" i="27"/>
  <c r="I16" i="27"/>
  <c r="I10" i="27"/>
  <c r="I4" i="27"/>
  <c r="E20" i="27" s="1"/>
  <c r="I15" i="27"/>
  <c r="I9" i="27"/>
  <c r="I3" i="27"/>
  <c r="I14" i="27"/>
  <c r="I8" i="27"/>
  <c r="I7" i="27"/>
  <c r="I12" i="25"/>
  <c r="I6" i="25"/>
  <c r="I15" i="25"/>
  <c r="I9" i="25"/>
  <c r="I3" i="25"/>
  <c r="I17" i="25"/>
  <c r="I11" i="25"/>
  <c r="I5" i="25"/>
  <c r="I16" i="25"/>
  <c r="I10" i="25"/>
  <c r="I4" i="25"/>
  <c r="I13" i="25"/>
  <c r="I14" i="25"/>
  <c r="I8" i="25"/>
  <c r="I7" i="25"/>
  <c r="I15" i="20"/>
  <c r="I13" i="20"/>
  <c r="I14" i="20"/>
  <c r="I12" i="20"/>
  <c r="I17" i="20"/>
  <c r="I11" i="20"/>
  <c r="I16" i="20"/>
  <c r="I15" i="22"/>
  <c r="I14" i="22"/>
  <c r="I13" i="22"/>
  <c r="I17" i="22"/>
  <c r="I16" i="22"/>
  <c r="C20" i="19"/>
  <c r="C20" i="21"/>
  <c r="I15" i="12"/>
  <c r="I14" i="12"/>
  <c r="I13" i="12"/>
  <c r="I17" i="12"/>
  <c r="I11" i="12"/>
  <c r="I16" i="12"/>
  <c r="I15" i="16"/>
  <c r="I16" i="16"/>
  <c r="I14" i="16"/>
  <c r="I8" i="16"/>
  <c r="I13" i="16"/>
  <c r="I12" i="16"/>
  <c r="I17" i="16"/>
  <c r="I11" i="16"/>
  <c r="I10" i="16"/>
  <c r="I15" i="14"/>
  <c r="I9" i="14"/>
  <c r="I16" i="14"/>
  <c r="I14" i="14"/>
  <c r="I8" i="14"/>
  <c r="I10" i="14"/>
  <c r="I13" i="14"/>
  <c r="I7" i="14"/>
  <c r="I12" i="14"/>
  <c r="I6" i="14"/>
  <c r="I17" i="14"/>
  <c r="I11" i="14"/>
  <c r="I5" i="14"/>
  <c r="I15" i="18"/>
  <c r="I14" i="18"/>
  <c r="I13" i="18"/>
  <c r="I16" i="18"/>
  <c r="I12" i="18"/>
  <c r="I17" i="18"/>
  <c r="I11" i="18"/>
  <c r="I5" i="18"/>
  <c r="C20" i="11"/>
  <c r="C20" i="13"/>
  <c r="C20" i="15"/>
  <c r="C20" i="17"/>
  <c r="I15" i="8"/>
  <c r="I14" i="8"/>
  <c r="I13" i="8"/>
  <c r="I17" i="8"/>
  <c r="I16" i="8"/>
  <c r="I16" i="9"/>
  <c r="C20" i="10"/>
  <c r="I13" i="9"/>
  <c r="I9" i="9"/>
  <c r="I15" i="9"/>
  <c r="I15" i="7"/>
  <c r="I10" i="9"/>
  <c r="I17" i="7"/>
  <c r="I11" i="9"/>
  <c r="I17" i="9"/>
  <c r="I15" i="6"/>
  <c r="I14" i="6"/>
  <c r="I17" i="6"/>
  <c r="I16" i="6"/>
  <c r="I12" i="6"/>
  <c r="I12" i="5"/>
  <c r="I17" i="5"/>
  <c r="I11" i="5"/>
  <c r="I16" i="5"/>
  <c r="I8" i="5"/>
  <c r="I13" i="5"/>
  <c r="I15" i="5"/>
  <c r="I14" i="5"/>
  <c r="A20" i="4"/>
  <c r="C20" i="4" s="1"/>
  <c r="C20" i="1"/>
  <c r="I3" i="22" l="1"/>
  <c r="I5" i="20"/>
  <c r="I10" i="18"/>
  <c r="I8" i="18"/>
  <c r="I9" i="18"/>
  <c r="I7" i="18"/>
  <c r="I3" i="18"/>
  <c r="I4" i="14"/>
  <c r="I12" i="8"/>
  <c r="I11" i="8"/>
  <c r="I10" i="8"/>
  <c r="I9" i="8"/>
  <c r="I7" i="8"/>
  <c r="I8" i="8"/>
  <c r="I7" i="6"/>
  <c r="I6" i="6"/>
  <c r="I5" i="6"/>
  <c r="I7" i="9"/>
  <c r="I5" i="9"/>
  <c r="I3" i="9"/>
  <c r="I3" i="6"/>
  <c r="I6" i="16"/>
  <c r="E20" i="14"/>
  <c r="H22" i="14" s="1"/>
  <c r="H23" i="14" s="1"/>
  <c r="I6" i="9"/>
  <c r="E20" i="24"/>
  <c r="E3" i="24" s="1"/>
  <c r="F23" i="23" s="1"/>
  <c r="I8" i="20"/>
  <c r="I3" i="20"/>
  <c r="I7" i="20"/>
  <c r="I6" i="20"/>
  <c r="I4" i="20"/>
  <c r="I10" i="20"/>
  <c r="I9" i="20"/>
  <c r="I4" i="18"/>
  <c r="I4" i="16"/>
  <c r="I3" i="16"/>
  <c r="I5" i="16"/>
  <c r="I7" i="16"/>
  <c r="I10" i="12"/>
  <c r="I12" i="12"/>
  <c r="I4" i="12"/>
  <c r="I8" i="12"/>
  <c r="I6" i="12"/>
  <c r="I7" i="12"/>
  <c r="I3" i="12"/>
  <c r="I5" i="12"/>
  <c r="I6" i="8"/>
  <c r="I5" i="8"/>
  <c r="I3" i="8"/>
  <c r="I11" i="6"/>
  <c r="I9" i="6"/>
  <c r="I4" i="6"/>
  <c r="I13" i="6"/>
  <c r="I10" i="6"/>
  <c r="I3" i="5"/>
  <c r="I10" i="5"/>
  <c r="I4" i="5"/>
  <c r="I9" i="5"/>
  <c r="I7" i="5"/>
  <c r="I5" i="5"/>
  <c r="E20" i="30"/>
  <c r="E3" i="30" s="1"/>
  <c r="E20" i="29"/>
  <c r="H22" i="29" s="1"/>
  <c r="H23" i="29" s="1"/>
  <c r="E3" i="26"/>
  <c r="E20" i="25"/>
  <c r="H22" i="25" s="1"/>
  <c r="H23" i="25" s="1"/>
  <c r="I11" i="22"/>
  <c r="I12" i="22"/>
  <c r="I9" i="22"/>
  <c r="I6" i="22"/>
  <c r="I5" i="22"/>
  <c r="I8" i="22"/>
  <c r="I4" i="22"/>
  <c r="I7" i="22"/>
  <c r="I4" i="9"/>
  <c r="I10" i="7"/>
  <c r="I14" i="7"/>
  <c r="I8" i="7"/>
  <c r="I6" i="7"/>
  <c r="I4" i="7"/>
  <c r="I12" i="7"/>
  <c r="I9" i="7"/>
  <c r="I3" i="7"/>
  <c r="I13" i="7"/>
  <c r="I7" i="7"/>
  <c r="I5" i="7"/>
  <c r="I11" i="7"/>
  <c r="E3" i="27"/>
  <c r="H22" i="27"/>
  <c r="H23" i="27" s="1"/>
  <c r="I12" i="21"/>
  <c r="I6" i="21"/>
  <c r="I17" i="21"/>
  <c r="I11" i="21"/>
  <c r="I5" i="21"/>
  <c r="I3" i="21"/>
  <c r="I16" i="21"/>
  <c r="I10" i="21"/>
  <c r="I4" i="21"/>
  <c r="I15" i="21"/>
  <c r="I14" i="21"/>
  <c r="I8" i="21"/>
  <c r="I13" i="21"/>
  <c r="I7" i="21"/>
  <c r="I9" i="21"/>
  <c r="I12" i="19"/>
  <c r="I6" i="19"/>
  <c r="I5" i="19"/>
  <c r="I16" i="19"/>
  <c r="I17" i="19"/>
  <c r="I11" i="19"/>
  <c r="I4" i="19"/>
  <c r="I15" i="19"/>
  <c r="I3" i="19"/>
  <c r="I9" i="19"/>
  <c r="I14" i="19"/>
  <c r="I8" i="19"/>
  <c r="I13" i="19"/>
  <c r="I7" i="19"/>
  <c r="I10" i="19"/>
  <c r="I12" i="13"/>
  <c r="I6" i="13"/>
  <c r="I17" i="13"/>
  <c r="I11" i="13"/>
  <c r="I5" i="13"/>
  <c r="I16" i="13"/>
  <c r="I10" i="13"/>
  <c r="I4" i="13"/>
  <c r="I15" i="13"/>
  <c r="I9" i="13"/>
  <c r="I3" i="13"/>
  <c r="I13" i="13"/>
  <c r="I14" i="13"/>
  <c r="I8" i="13"/>
  <c r="I7" i="13"/>
  <c r="I12" i="11"/>
  <c r="I6" i="11"/>
  <c r="I7" i="11"/>
  <c r="I17" i="11"/>
  <c r="I11" i="11"/>
  <c r="I5" i="11"/>
  <c r="I16" i="11"/>
  <c r="I10" i="11"/>
  <c r="I4" i="11"/>
  <c r="I15" i="11"/>
  <c r="I9" i="11"/>
  <c r="I3" i="11"/>
  <c r="I13" i="11"/>
  <c r="I14" i="11"/>
  <c r="I8" i="11"/>
  <c r="I12" i="17"/>
  <c r="I6" i="17"/>
  <c r="I13" i="17"/>
  <c r="I17" i="17"/>
  <c r="I11" i="17"/>
  <c r="I5" i="17"/>
  <c r="I16" i="17"/>
  <c r="I10" i="17"/>
  <c r="I4" i="17"/>
  <c r="I15" i="17"/>
  <c r="I9" i="17"/>
  <c r="I3" i="17"/>
  <c r="I14" i="17"/>
  <c r="I8" i="17"/>
  <c r="I7" i="17"/>
  <c r="I12" i="15"/>
  <c r="I6" i="15"/>
  <c r="I17" i="15"/>
  <c r="I11" i="15"/>
  <c r="I5" i="15"/>
  <c r="I7" i="15"/>
  <c r="I16" i="15"/>
  <c r="I10" i="15"/>
  <c r="I4" i="15"/>
  <c r="I15" i="15"/>
  <c r="I9" i="15"/>
  <c r="I3" i="15"/>
  <c r="I13" i="15"/>
  <c r="I14" i="15"/>
  <c r="I8" i="15"/>
  <c r="I15" i="10"/>
  <c r="I13" i="10"/>
  <c r="I7" i="10"/>
  <c r="I12" i="10"/>
  <c r="I6" i="10"/>
  <c r="I17" i="10"/>
  <c r="I11" i="10"/>
  <c r="I5" i="10"/>
  <c r="I16" i="10"/>
  <c r="I10" i="10"/>
  <c r="I4" i="10"/>
  <c r="I9" i="10"/>
  <c r="I3" i="10"/>
  <c r="I14" i="10"/>
  <c r="I8" i="10"/>
  <c r="I15" i="4"/>
  <c r="I9" i="4"/>
  <c r="I8" i="4"/>
  <c r="I13" i="4"/>
  <c r="I7" i="4"/>
  <c r="I12" i="4"/>
  <c r="I6" i="4"/>
  <c r="I16" i="4"/>
  <c r="I10" i="4"/>
  <c r="I4" i="4"/>
  <c r="I3" i="4"/>
  <c r="I14" i="4"/>
  <c r="I17" i="4"/>
  <c r="I11" i="4"/>
  <c r="I5" i="4"/>
  <c r="I8" i="1"/>
  <c r="I4" i="1"/>
  <c r="I10" i="1"/>
  <c r="I16" i="1"/>
  <c r="I5" i="1"/>
  <c r="I11" i="1"/>
  <c r="I17" i="1"/>
  <c r="I6" i="1"/>
  <c r="I12" i="1"/>
  <c r="I3" i="1"/>
  <c r="I7" i="1"/>
  <c r="I13" i="1"/>
  <c r="I14" i="1"/>
  <c r="I9" i="1"/>
  <c r="I15" i="1"/>
  <c r="E20" i="22" l="1"/>
  <c r="E20" i="16"/>
  <c r="H22" i="16" s="1"/>
  <c r="H23" i="16" s="1"/>
  <c r="E20" i="18"/>
  <c r="H22" i="18" s="1"/>
  <c r="H23" i="18" s="1"/>
  <c r="E3" i="14"/>
  <c r="F14" i="23" s="1"/>
  <c r="G14" i="23" s="1"/>
  <c r="E20" i="9"/>
  <c r="H22" i="9" s="1"/>
  <c r="H23" i="9" s="1"/>
  <c r="E20" i="12"/>
  <c r="E3" i="12" s="1"/>
  <c r="F12" i="23" s="1"/>
  <c r="G12" i="23" s="1"/>
  <c r="E20" i="8"/>
  <c r="H22" i="8" s="1"/>
  <c r="H23" i="8" s="1"/>
  <c r="E20" i="6"/>
  <c r="H22" i="6" s="1"/>
  <c r="H23" i="6" s="1"/>
  <c r="H22" i="24"/>
  <c r="H23" i="24" s="1"/>
  <c r="E20" i="20"/>
  <c r="E20" i="5"/>
  <c r="E3" i="5" s="1"/>
  <c r="F5" i="23" s="1"/>
  <c r="G5" i="23" s="1"/>
  <c r="H22" i="30"/>
  <c r="H23" i="30" s="1"/>
  <c r="E3" i="29"/>
  <c r="E3" i="25"/>
  <c r="E20" i="21"/>
  <c r="E20" i="19"/>
  <c r="H22" i="19" s="1"/>
  <c r="H23" i="19" s="1"/>
  <c r="E20" i="15"/>
  <c r="H22" i="15" s="1"/>
  <c r="H23" i="15" s="1"/>
  <c r="E20" i="13"/>
  <c r="E3" i="13" s="1"/>
  <c r="F13" i="23" s="1"/>
  <c r="G13" i="23" s="1"/>
  <c r="E20" i="11"/>
  <c r="H22" i="11" s="1"/>
  <c r="H23" i="11" s="1"/>
  <c r="E20" i="10"/>
  <c r="H22" i="10" s="1"/>
  <c r="H23" i="10" s="1"/>
  <c r="E20" i="7"/>
  <c r="E20" i="4"/>
  <c r="E3" i="4" s="1"/>
  <c r="F4" i="23" s="1"/>
  <c r="G4" i="23" s="1"/>
  <c r="E20" i="17"/>
  <c r="E20" i="1"/>
  <c r="H22" i="22" l="1"/>
  <c r="H23" i="22" s="1"/>
  <c r="E3" i="22"/>
  <c r="F22" i="23" s="1"/>
  <c r="H22" i="21"/>
  <c r="H23" i="21" s="1"/>
  <c r="E3" i="21"/>
  <c r="F21" i="23" s="1"/>
  <c r="H22" i="20"/>
  <c r="H23" i="20" s="1"/>
  <c r="E3" i="20"/>
  <c r="F20" i="23" s="1"/>
  <c r="E3" i="16"/>
  <c r="F16" i="23" s="1"/>
  <c r="G16" i="23" s="1"/>
  <c r="E3" i="18"/>
  <c r="F18" i="23" s="1"/>
  <c r="G18" i="23" s="1"/>
  <c r="E3" i="9"/>
  <c r="F9" i="23" s="1"/>
  <c r="G9" i="23" s="1"/>
  <c r="E3" i="6"/>
  <c r="F6" i="23" s="1"/>
  <c r="G6" i="23" s="1"/>
  <c r="H22" i="12"/>
  <c r="H23" i="12" s="1"/>
  <c r="E3" i="8"/>
  <c r="F8" i="23" s="1"/>
  <c r="G8" i="23" s="1"/>
  <c r="F32" i="23"/>
  <c r="E3" i="19"/>
  <c r="F19" i="23" s="1"/>
  <c r="G19" i="23" s="1"/>
  <c r="E3" i="15"/>
  <c r="F15" i="23" s="1"/>
  <c r="G15" i="23" s="1"/>
  <c r="H22" i="13"/>
  <c r="H23" i="13" s="1"/>
  <c r="E3" i="10"/>
  <c r="F10" i="23" s="1"/>
  <c r="G10" i="23" s="1"/>
  <c r="H22" i="5"/>
  <c r="H23" i="5" s="1"/>
  <c r="H22" i="4"/>
  <c r="H23" i="4" s="1"/>
  <c r="E3" i="11"/>
  <c r="F11" i="23" s="1"/>
  <c r="G11" i="23" s="1"/>
  <c r="H22" i="7"/>
  <c r="H23" i="7" s="1"/>
  <c r="E3" i="7"/>
  <c r="F7" i="23" s="1"/>
  <c r="G7" i="23" s="1"/>
  <c r="H22" i="17"/>
  <c r="H23" i="17" s="1"/>
  <c r="E3" i="17"/>
  <c r="F17" i="23" s="1"/>
  <c r="G17" i="23" s="1"/>
  <c r="E3" i="1"/>
  <c r="F3" i="23" s="1"/>
  <c r="G3" i="23" s="1"/>
  <c r="H22" i="1"/>
  <c r="H23" i="1" s="1"/>
  <c r="F31" i="23" l="1"/>
  <c r="F30" i="23"/>
  <c r="F26" i="23"/>
</calcChain>
</file>

<file path=xl/sharedStrings.xml><?xml version="1.0" encoding="utf-8"?>
<sst xmlns="http://schemas.openxmlformats.org/spreadsheetml/2006/main" count="947" uniqueCount="175">
  <si>
    <t>Resultado da Estimativa</t>
  </si>
  <si>
    <t>item</t>
  </si>
  <si>
    <t>descrição</t>
  </si>
  <si>
    <t>unidade de fornecimento</t>
  </si>
  <si>
    <t>quantidade</t>
  </si>
  <si>
    <t>valor unitário</t>
  </si>
  <si>
    <t>valor total</t>
  </si>
  <si>
    <t>unidade</t>
  </si>
  <si>
    <t>Estimativa do Item</t>
  </si>
  <si>
    <t>preço estimado</t>
  </si>
  <si>
    <t>menor preço</t>
  </si>
  <si>
    <t>fonte de pesquisa</t>
  </si>
  <si>
    <t>preços</t>
  </si>
  <si>
    <t>descarte</t>
  </si>
  <si>
    <t>desvio padrão</t>
  </si>
  <si>
    <t>quantidade de preços coletados</t>
  </si>
  <si>
    <t>média</t>
  </si>
  <si>
    <t>média após descarte</t>
  </si>
  <si>
    <t>mediana</t>
  </si>
  <si>
    <t>menor preço unitário encontrado</t>
  </si>
  <si>
    <t>valor unitário estimado</t>
  </si>
  <si>
    <t>MÉDIA: média aritmética dos preços pesquisados.</t>
  </si>
  <si>
    <t>DESCARTE: coluna que exibe os preços considerados, quando COEF. é maior que 25%. São descartados os preços fora do intervalo entre o menor preço e a soma [MÉDIA + DESVIO].</t>
  </si>
  <si>
    <t>MÉDIA APÓS DESCARTE: média aritmética dos preços dentro do intervalo acima descrito.</t>
  </si>
  <si>
    <t>MEDIANA: valor estatístico que separa a metade maior da metade menor da amostra, calculado pela função MED do editor de planilhas.</t>
  </si>
  <si>
    <t>coef.</t>
  </si>
  <si>
    <t>COEF.: (coeficiente de variação) relação entre o DESVIO e a MÉDIA, expresso em valor percentual.</t>
  </si>
  <si>
    <t>VALOR UNITÁRIO: quando COEF. for menor ou igual a 25%, será a MÉDIA dos preços pesquisados; quando COEF. for maior que 25%, será o menor valor dentre a MÉDIA APÓS DESCARTE e a MEDIANA.</t>
  </si>
  <si>
    <t>DESVIO: desvio padrão dos preços pesquisados, calculado por meio da função DESVPAD.A do editor de planilhas.</t>
  </si>
  <si>
    <t>lote</t>
  </si>
  <si>
    <t>valor total do item</t>
  </si>
  <si>
    <t>total lote</t>
  </si>
  <si>
    <t>qtde lotes</t>
  </si>
  <si>
    <t>total estimado</t>
  </si>
  <si>
    <t>Microfone com fio
Tipo: dinâmico; Resposta de frequência: 50Hz - 15kHz; Padrão polar cardióide; Impedância de saída: 150 ohms; Conector de saída: XLR; Sensibilidade: -57,5 dBV / Pa a 1 kHz; Com sistema anti-choque; Possuir filtro esférico embutido para minimizar ruídos de vento ou respiração; Incluir adaptador para pedestal</t>
  </si>
  <si>
    <t>Caixa satélite ativa
Potência: 350W; Consumo máximo Senoidal (W): 570W; Consumo máximo de Pico (W): 285W; 2 Alto falantes de 6 Pol; dB SPL máximo contínuo (plano livre): 111 dB; dB SPL máximo de pico (plano livre): 123 dB; Sensibilidade de entrada em linha: 775mV; 1 Driver de Titânio para médias frequências; Resposta de Frequência: 80Hz à 17 Khz; Ângulo de Cobertura (60°H x 40°V); Controle de volume; Entrada e saída balanceadas com conectores XLR Macho e Fêmea In / Out; Proteção Contra Curto ; Proteção Térmica Eletrônica; Proteção Clip Limiter; Proteção Alto Rampa; Sistema de Ventilação Inteligente; Amplificador de classe AB; Tensão de alimentação:120-220V</t>
  </si>
  <si>
    <t>n/a</t>
  </si>
  <si>
    <t>CLAVES E NOTAS COMERCIO DE INSTRUMENTOS MUSICAIS LTDA</t>
  </si>
  <si>
    <t>CR3 COMERCIO ELETRONICO LTDA</t>
  </si>
  <si>
    <t>PEDRO G.FERNANDES</t>
  </si>
  <si>
    <t>17.410.769 VALNEIDES ARAUJO DA COSTA</t>
  </si>
  <si>
    <t>32.661.461 ROBSON SALVADOR PAIM</t>
  </si>
  <si>
    <t>ISALTEC COMERCIO DE INSTRUMENTOS DE MEDICAO LTDA</t>
  </si>
  <si>
    <t>NINJA SOM COMERCIO DE ELETRONICOS E MATERIAIS ELETRICOS LTDA</t>
  </si>
  <si>
    <t>R JUAREZ DE ALMEIDA</t>
  </si>
  <si>
    <t>46.555.218 MARLIANNE PINHEIRO ARAUJO</t>
  </si>
  <si>
    <t>JEB COMERCIO DE ELETRONICOS LTDA</t>
  </si>
  <si>
    <t>51.245.770 ISMAEL MENDONCA NOVAIS DE JESUS</t>
  </si>
  <si>
    <t>ASLA COMERCIO LTDA</t>
  </si>
  <si>
    <t>43.123.741 DANIEL ROCHA DOS SANTOS</t>
  </si>
  <si>
    <t>WAVE TECNOLOGIAS EM SISTEMAS AUDIOVISUAIS LTDA</t>
  </si>
  <si>
    <t>MAGAZINE LUIZA</t>
  </si>
  <si>
    <t>AKG</t>
  </si>
  <si>
    <t>X5 MUSIC</t>
  </si>
  <si>
    <t>CASAS BAHIA</t>
  </si>
  <si>
    <t>KALIFA</t>
  </si>
  <si>
    <t>gl</t>
  </si>
  <si>
    <t>Tinta acrílica para piso, cor amarelo</t>
  </si>
  <si>
    <t>ELETROFEST IMPORTAÇÃO</t>
  </si>
  <si>
    <t>PRIME COMERCIO DE MATERIAIS</t>
  </si>
  <si>
    <t>THS BEZERRA LTDA</t>
  </si>
  <si>
    <t>ACAL HOME CENTER TINTAS</t>
  </si>
  <si>
    <t xml:space="preserve">FERREIRA COSTA </t>
  </si>
  <si>
    <t>caixa</t>
  </si>
  <si>
    <t>ELEVATE UTILIDADES LTDA</t>
  </si>
  <si>
    <t>Álcool Etílico em Gel 70%
Sem perfume
Frasco 500 ml
Registrado na ANVISA
Embalagem em material reciclável
Com informação de data de fabricação e número de lote
Prazo de validade não inferior a 06 meses contados do recebimento definitivo
Álcool destinado à assepsia das mãos e objetos</t>
  </si>
  <si>
    <t>Copo de papel biodegradável
Capacidade: 200 ml
Material: papel biodegradável
De acordo com RDC Nº 88/2016 - ANVISA
Para bebidas frias ou quentes
Acondicionados em tiras de 100 unidades</t>
  </si>
  <si>
    <t>Copo de papel biodegradável
Capacidade: 100 ml;
Material: papel biodegradável;
De acordo com RDC Nº 88/2026 - ANVISA.
Para bebidas quentes.
Acondicionados em tiras de 100 unidades.</t>
  </si>
  <si>
    <t>frasco</t>
  </si>
  <si>
    <t>centena</t>
  </si>
  <si>
    <t>Detergente líquido
Produto regularizado na ANVISA, quando aplicável
Embalagem em material reciclável
Com tensoativo biodegradável
Aroma suave
Dermatologicamente testado
Em embalagem plástica de 500 ml com bico dosador, com rótulo indicando o nome do fabricante, CNPJ, químico responsável e nº CRQ, número de registro na Anvisa, lote de fabricação e prazo de validade do produto.</t>
  </si>
  <si>
    <t>Esponja dupla face
Em poliuretano e fibra têxtil
Produtos reutilizáveis e laváveis
Resistência adequada ao uso contínuo
Dimensões: 105 x 70 x 22 mm (comprimento, largura e espessura), admitida variação de ± 5 mm.
O material deverá estar acondicionado em caixas ou fardos com até 120 unidades</t>
  </si>
  <si>
    <t>Flanela
100% Algodão
Cor branca
Produtos reutilizáveis e laváveis
Resistência adequada ao uso contínuo
Dimensões: 30 x 40 cm (altura x largura). Variação permitida: ± 2cm
O material deverá estar acondicionado em caixas ou fardos com até 100 unidades</t>
  </si>
  <si>
    <t>Garrafa térmica de pressão
Capacidade: 0,5 litro
Material externo: Aço inoxidável (inox)
Com alça
Conservar líquidos quentes
Conservação térmica de, no mínimo, 6 horas;
Ampola de Vidro
Produto destinado ao contato com alimentos e bebidas, devendo ser fabricado com materiais próprios para uso alimentar, livres de BPA ou substâncias equivalentes reconhecidamente nocivas</t>
  </si>
  <si>
    <t>Garrafa térmica de pressão
Capacidade: 1 litro
Material: Revestimento interno e externo em aço inoxidável (ampola de aço inoxidável)
Sistema de Isolamento: Camada de vácuo
Conservação térmica: Mantém líquidos quentes por até 12 horas e frios por até 24 horas
Peso: Aproximadamente 700 g
Recursos: Tampa com vedação hermética, alça para transporte, design à prova de vazamentos
Produto destinado ao contato com alimentos e bebidas, devendo ser fabricado com materiais próprios para uso alimentar, livres de BPA ou substâncias equivalentes reconhecidamente nocivas</t>
  </si>
  <si>
    <t>Garrafa plástica para água mineral
Com capacidade de 20 litros
Fabricada em material plástico atóxico, transparente e resistente
Deverá atender aos requisitos técnicos e sanitários previstos nas ABNT NBR 14222 e ABNT NBR 14328, ou normas técnicas equivalentes, devidamente comprovados por meio de declaração do fabricante, certificado de conformidade, laudo de ensaio ou documentação técnica equivalente</t>
  </si>
  <si>
    <t>Limpador instantâneo
Ingrediente ativo: tensoativo aniônico biodegradável
Composição: Linear alquil benzeno, sulfonato de sódio, tensoativo não iônico, alcalinizante, sequestrante, solubilizante, éter glicólico, álcool, perfume e água
Embalagem com impressão do nome do fabricante e indicação de registro na ANVISA/MS
Frasco com 500 ml, com tampa e bico econômico
Prazo de validade impresso na embalagem e não inferior a 11 meses contados da data de recebimento definitivo
O material deverá estar acondicionado em caixas com até 24 unidades</t>
  </si>
  <si>
    <t>Luva para Procedimento não Cirúrgico
Composição: Látex de borracha natural
Tamanho: M – Médio
Não Estéril
Com pó bioabsorvível
Ambidestra
Cor: Creme
Embalagem com 100 unidades; Prazo de validade não inferior a 12 meses contados do recebimento definitivo</t>
  </si>
  <si>
    <t>Luva para Procedimento não Cirúrgico
Composição: Látex de borracha natural
Tamanho: G – Grande
Não Estéril
Com pó bioabsorvível
Ambidestra
Cor: Creme
Embalagem com 100 unidades; Prazo de validade não inferior a 12 meses contados do recebimento definitivo</t>
  </si>
  <si>
    <t>Mascara Cirúrgica Descartável - 40g/M2
Produzidas conforme a ABNT NBR 15052:2004
Máscara filtrante para vírus, bactérias, patógenos de transmissão aérea, partículas, e aerossóis no ar
Confeccionadas em três camadas externas de proteção
TNT com acabamento em todas as extremidades
Isenta de substância fibra de vidro
Cor branca ou azul
Com regulador / Clip Nasal Embutido
Com tirantes / elástico
Registro na ANVISA
Caixa com 50 unidades</t>
  </si>
  <si>
    <t>Pano em Microfibra para Limpeza de Lente/LCD/Tela
Dimensões 13 X 13 cm, podendo variar em ± 2cm
Acondicionado em pacotes com 100 unidades
PCT = Pacote</t>
  </si>
  <si>
    <t>pacote</t>
  </si>
  <si>
    <t>Pano para limpeza
100% algodão
Tipo saco, duplo, lavado e alvejado
Com alta absorção
Produtos reutilizáveis e laváveis
Resistência adequada ao uso contínuo
Dimensões: 65 x 42 cm; Variação permitida: ± 5cm
Cor branca
O material deverá estar acondicionado em fardos com até 25 unidades</t>
  </si>
  <si>
    <t>Papel higiênico
Celulose virgem – 100% celulose
Dimensões: mínimo de 30 m x 10 cm
Dermatologicamente testado
Picotado
Folha dupla
Sem perfume
Cor branca (alva)
Pacote com 4 unidades.</t>
  </si>
  <si>
    <t>Papel toalha
Cor branca (alva)
Celulose virgem – 100% celulose
Duas dobras
Texturizado
Dimensões: folhas com 22 cm x 22 cm
Tipo interfolhado
Macio e absorvente
Pacote com 1000 folhas
Variação permitida: ± 3.0 cm</t>
  </si>
  <si>
    <t>CASAS BELLA ATACADO LTDA</t>
  </si>
  <si>
    <t>ELLOELLA DISTRIBUIDORA LTDA</t>
  </si>
  <si>
    <t>BQS DISTRIBUIDORA LTDA</t>
  </si>
  <si>
    <t>SOLMEDI COMERCIO DE MATERIAL MEDICO E HOSPITALAR LTDA</t>
  </si>
  <si>
    <t>AZEL EMPREENDIMENTOS LTDA</t>
  </si>
  <si>
    <t>PPS COMERCIO DE EMBALAGENS LTDA</t>
  </si>
  <si>
    <t>MENDES COMERCIAL LTDA</t>
  </si>
  <si>
    <t>51.630.225 IRLA MASCARENHAS DA SILVA CALDAS</t>
  </si>
  <si>
    <t>POLLYANA MELO DA SILVA LUSTOSA</t>
  </si>
  <si>
    <t>MBEM COMERCIO E DISTRIBUICAO DE MATERIAIS ESCOLARES LTDA</t>
  </si>
  <si>
    <t>CANAA DE CARMO DISTRIBUIDORA LTDA</t>
  </si>
  <si>
    <t>COMERCIO E PRESTADORA DE SERVICOS GOIANO LTDA</t>
  </si>
  <si>
    <t>MARIA C DA COSTA ALVES</t>
  </si>
  <si>
    <t>PLANETA DA LIMPEZA LTDA</t>
  </si>
  <si>
    <t>CONFIANCE COMERCIO VAREJISTA LTDA</t>
  </si>
  <si>
    <t>MASTER DISTRIBUIDORA E SERVICOS LTDA</t>
  </si>
  <si>
    <t>REDE COMERCIO ATACADISTA LTDA</t>
  </si>
  <si>
    <t>ATLANTICO SOLUCOES E SERVICOS LTDA</t>
  </si>
  <si>
    <t>EFICIENTE COMERCIO E SERVICOS LTDA</t>
  </si>
  <si>
    <t>LIMP DESC COMERCIO DE MATERIAIS DE LIMPEZA E DESCARTAVEIS EM GERAL LTDA</t>
  </si>
  <si>
    <t>ALFAMAX COMERCIO DE PRODUTOS PARA LIMPEZA E ESCRITORIO LTDA</t>
  </si>
  <si>
    <t>LIDER COMERCIO E DISTRIBUICAO LTDA</t>
  </si>
  <si>
    <t>HELLA COMERCIO E SERVICOS LTDA</t>
  </si>
  <si>
    <t>INDUSTRIA TEXTIL C C A LTDA</t>
  </si>
  <si>
    <t>DARLU INDUSTRIA TEXTIL LTDA</t>
  </si>
  <si>
    <t>ECOLIM LTDA</t>
  </si>
  <si>
    <t>41.177.760 ROSENIR COSTA DOS SANTOS</t>
  </si>
  <si>
    <t>QUEIROZ PAPEIS LTDA</t>
  </si>
  <si>
    <t>N &amp; N COMERCIO DE PRODUTOS LTDA</t>
  </si>
  <si>
    <t>HIGYPAPER DISTRIBUIDORA DE MATERIAIS DE LIMPEZA E DESCARTAVEIS LTDA</t>
  </si>
  <si>
    <t>NATURIA INDUSTRIA E COMERCIO DE PAPEIS LTDA</t>
  </si>
  <si>
    <t>EBENEZER PRESTADORA DE SERVICOS LTDA</t>
  </si>
  <si>
    <t>GALAXY BRINDES E SERVICOS LTDA</t>
  </si>
  <si>
    <t>R S FARIAS FELIX</t>
  </si>
  <si>
    <t>CONECTA DISTRIBUICAO LTDA</t>
  </si>
  <si>
    <t>NATIVA DISTRIBUICAO DE SUPRIMENTOS LTDA</t>
  </si>
  <si>
    <t>UNIVERSO ATACADISTA MATERIAIS PARA CONSTRUCAO LTDA</t>
  </si>
  <si>
    <t>52.210.078 JORGE ANTUNES PAZOS</t>
  </si>
  <si>
    <t>MANUEL OSORIO DOS SANTOS</t>
  </si>
  <si>
    <t>DISTRIBUIDORA LIDER LTDA</t>
  </si>
  <si>
    <t>44.791.692 VANESSA DE OLIVEIRA BARROS</t>
  </si>
  <si>
    <t>GLAUCIO &amp; DEODATA AGRONEGOCIOS LTDA</t>
  </si>
  <si>
    <t>COMERCIO DE PRODUTOS DE LIMPEZA D. PRADO LTDA</t>
  </si>
  <si>
    <t>INDUSTRIA E COMERCIO DE PRODUTOS DE LIMPEZA MACATUBA LTDA</t>
  </si>
  <si>
    <t>AGIL COMERCIO DIGITAL LTDA</t>
  </si>
  <si>
    <t>ANTONIO NETO A DA SILVA</t>
  </si>
  <si>
    <t>ISLIMPE COMERCIO DE PRODUTOS DE LIMPEZA LTDA</t>
  </si>
  <si>
    <t>ECOLOGY PAPER LTDA</t>
  </si>
  <si>
    <t>57.795.410 MATEUS DE JESUS CORREIA</t>
  </si>
  <si>
    <t>MEDICAL GROUP COMERCIO E SERVICOS LTDA</t>
  </si>
  <si>
    <t>L F DISTRIBUIDORA DE MATERIAIS MEDICOS LTDA</t>
  </si>
  <si>
    <t>LIAMED - DISTRIBUIDORA DE MATERIAIS MEDICOS HOSPITALARES LTDA</t>
  </si>
  <si>
    <t>DELTA SUL DISTRIBUIDORA LTDA</t>
  </si>
  <si>
    <t>TOPDESC INDUSTRIA E COMERCIO DE ACESSORIOS PARA SEGURANCA LTDA</t>
  </si>
  <si>
    <t>NR COMERCIO LTDA</t>
  </si>
  <si>
    <t>MEDICENTRO COMERCIO DE MEDICAMENTOS LTDA</t>
  </si>
  <si>
    <t>VIVRE COMERCIO DE PRODUTOS HOSPITALARES LTDA</t>
  </si>
  <si>
    <t>HOSPLIVE DISTRIBUIDORA DE MATERIAIS HOSPITALARES LTDA</t>
  </si>
  <si>
    <t>PAPELARIA MUNDO IMPORTACAO E EXPORTACAO LTDA</t>
  </si>
  <si>
    <t>52.668.774 DAVI FERREIRA BARBOSA</t>
  </si>
  <si>
    <t>KFC COMERCIO DE PRODUTOS E SERVICOS LTDA</t>
  </si>
  <si>
    <t>PREMIER COMERCIO E DISTRIBUICAO LTDA</t>
  </si>
  <si>
    <t>GOGYN IMPORTADORA LTDA</t>
  </si>
  <si>
    <t>DALO EMPREENDIMENTOS LTDA</t>
  </si>
  <si>
    <t>RCB SOLUCOES.COM COMERCIO E SERVICOS LTDA ME</t>
  </si>
  <si>
    <t>CDV COMERCIAL DE ALIMENTOS LTDA</t>
  </si>
  <si>
    <t>DF MAQUINAS E FERRAMENTAS LTDA</t>
  </si>
  <si>
    <t>ALCIR MENDES MURITIBA JUNIOR LTDA</t>
  </si>
  <si>
    <t>STAR COMERCIO DE ALIMENTOS LTDA</t>
  </si>
  <si>
    <t>IMPAR INDUSTRIA DE PAPEIS LTDA</t>
  </si>
  <si>
    <t>SAO LOURENCO COMERCIO DE PRODUTOS DE LIMPEZA LTDA</t>
  </si>
  <si>
    <t>ACCV REPRESENTACOES DE MERCADORIAS E SERVICOS PARA ESCRITORIOS LTDA</t>
  </si>
  <si>
    <t>UBRAS COMERCIAL LTDA</t>
  </si>
  <si>
    <t>GRUPO IDEIA DIAS PEREIRA SERVICOS E DISTRIBUICAO LTDA</t>
  </si>
  <si>
    <t>SANTANA WERNECK COMERCIAL LTDA</t>
  </si>
  <si>
    <t>57.560.172 SAMUEL MENDES ALEXANDRE CRUZ</t>
  </si>
  <si>
    <t>REALIZZE COMERCIO E SERVICOS LTDA</t>
  </si>
  <si>
    <t>I. S. BEZERRA</t>
  </si>
  <si>
    <t>LUMA COMERCIO E SERVICOS LTDA</t>
  </si>
  <si>
    <t>F ERIDAN CAVALCANTE COMERCIO</t>
  </si>
  <si>
    <t>PLATINUM DISTRIBUIDORA DE DESCARTAVEIS E EMBALAGENS LTDA</t>
  </si>
  <si>
    <t>EURO ATACADISTA DE TABACO LTDA</t>
  </si>
  <si>
    <t>FLEXXLIMP COMERCIAL LTDA</t>
  </si>
  <si>
    <t>58.084.042 THIAGO DE SOUSA SILVA</t>
  </si>
  <si>
    <t>MARINOS</t>
  </si>
  <si>
    <t>GSS ESTOJOS</t>
  </si>
  <si>
    <t>CARREFOUR</t>
  </si>
  <si>
    <t>DRINK BARTENDERS</t>
  </si>
  <si>
    <t>AMAZON</t>
  </si>
  <si>
    <t>LOJA I9</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</si>
</sst>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8" formatCode="&quot;R$&quot;\ #,##0.00;[Red]\-&quot;R$&quot;\ #,##0.00"/>
    <numFmt numFmtId="44" formatCode="_-&quot;R$&quot;\ * #,##0.00_-;\-&quot;R$&quot;\ * #,##0.00_-;_-&quot;R$&quot;\ * &quot;-&quot;??_-;_-@_-"/>
  </numFmts>
  <fonts count="10" x14ac:knownFonts="1">
    <font>
      <sz val="11"/>
      <color theme="1"/>
      <name val="Calibri"/>
      <family val="2"/>
      <scheme val="minor"/>
    </font>
    <font>
      <sz val="11"/>
      <color theme="1"/>
      <name val="Calibri"/>
      <family val="2"/>
      <scheme val="minor"/>
    </font>
    <font>
      <sz val="11"/>
      <color theme="1"/>
      <name val="Times New Roman"/>
      <family val="1"/>
    </font>
    <font>
      <sz val="8"/>
      <color theme="1"/>
      <name val="Times New Roman"/>
      <family val="1"/>
    </font>
    <font>
      <sz val="10"/>
      <color theme="1"/>
      <name val="Times New Roman"/>
      <family val="1"/>
    </font>
    <font>
      <b/>
      <sz val="10"/>
      <color theme="1"/>
      <name val="Times New Roman"/>
      <family val="1"/>
    </font>
    <font>
      <sz val="9"/>
      <color theme="1"/>
      <name val="Times New Roman"/>
      <family val="1"/>
    </font>
    <font>
      <b/>
      <sz val="9"/>
      <color theme="1"/>
      <name val="Times New Roman"/>
      <family val="1"/>
    </font>
    <font>
      <b/>
      <sz val="11"/>
      <color theme="1"/>
      <name val="Times New Roman"/>
      <family val="1"/>
    </font>
    <font>
      <b/>
      <sz val="12"/>
      <color theme="1"/>
      <name val="Times New Roman"/>
      <family val="1"/>
    </font>
  </fonts>
  <fills count="3">
    <fill>
      <patternFill patternType="none"/>
    </fill>
    <fill>
      <patternFill patternType="gray125"/>
    </fill>
    <fill>
      <patternFill patternType="solid">
        <fgColor theme="0" tint="-4.9989318521683403E-2"/>
        <bgColor indexed="64"/>
      </patternFill>
    </fill>
  </fills>
  <borders count="8">
    <border>
      <left/>
      <right/>
      <top/>
      <bottom/>
      <diagonal/>
    </border>
    <border>
      <left style="hair">
        <color auto="1"/>
      </left>
      <right style="hair">
        <color auto="1"/>
      </right>
      <top style="hair">
        <color auto="1"/>
      </top>
      <bottom style="hair">
        <color auto="1"/>
      </bottom>
      <diagonal/>
    </border>
    <border>
      <left style="hair">
        <color auto="1"/>
      </left>
      <right/>
      <top style="hair">
        <color auto="1"/>
      </top>
      <bottom style="hair">
        <color auto="1"/>
      </bottom>
      <diagonal/>
    </border>
    <border>
      <left/>
      <right style="hair">
        <color auto="1"/>
      </right>
      <top style="hair">
        <color auto="1"/>
      </top>
      <bottom style="hair">
        <color auto="1"/>
      </bottom>
      <diagonal/>
    </border>
    <border>
      <left style="double">
        <color auto="1"/>
      </left>
      <right/>
      <top style="double">
        <color auto="1"/>
      </top>
      <bottom style="double">
        <color auto="1"/>
      </bottom>
      <diagonal/>
    </border>
    <border>
      <left/>
      <right/>
      <top style="double">
        <color auto="1"/>
      </top>
      <bottom style="double">
        <color auto="1"/>
      </bottom>
      <diagonal/>
    </border>
    <border>
      <left/>
      <right style="double">
        <color auto="1"/>
      </right>
      <top style="double">
        <color auto="1"/>
      </top>
      <bottom style="double">
        <color auto="1"/>
      </bottom>
      <diagonal/>
    </border>
    <border>
      <left/>
      <right/>
      <top/>
      <bottom style="hair">
        <color auto="1"/>
      </bottom>
      <diagonal/>
    </border>
  </borders>
  <cellStyleXfs count="3">
    <xf numFmtId="0" fontId="0" fillId="0" borderId="0"/>
    <xf numFmtId="44" fontId="1" fillId="0" borderId="0" applyFont="0" applyFill="0" applyBorder="0" applyAlignment="0" applyProtection="0"/>
    <xf numFmtId="9" fontId="1" fillId="0" borderId="0" applyFont="0" applyFill="0" applyBorder="0" applyAlignment="0" applyProtection="0"/>
  </cellStyleXfs>
  <cellXfs count="40">
    <xf numFmtId="0" fontId="0" fillId="0" borderId="0" xfId="0"/>
    <xf numFmtId="0" fontId="2" fillId="0" borderId="0" xfId="0" applyFont="1"/>
    <xf numFmtId="0" fontId="3" fillId="0" borderId="0" xfId="0" applyFont="1"/>
    <xf numFmtId="44" fontId="2" fillId="0" borderId="0" xfId="1" applyFont="1"/>
    <xf numFmtId="0" fontId="2" fillId="0" borderId="0" xfId="0" applyFont="1" applyAlignment="1">
      <alignment wrapText="1"/>
    </xf>
    <xf numFmtId="0" fontId="4" fillId="0" borderId="1" xfId="0" applyFont="1" applyBorder="1"/>
    <xf numFmtId="0" fontId="7" fillId="2" borderId="1" xfId="0" applyFont="1" applyFill="1" applyBorder="1" applyAlignment="1">
      <alignment horizontal="center" vertical="center" wrapText="1"/>
    </xf>
    <xf numFmtId="0" fontId="7" fillId="2" borderId="1" xfId="0" applyFont="1" applyFill="1" applyBorder="1" applyAlignment="1">
      <alignment horizontal="center" vertical="center" wrapText="1"/>
    </xf>
    <xf numFmtId="0" fontId="4" fillId="2" borderId="1" xfId="0" applyFont="1" applyFill="1" applyBorder="1" applyAlignment="1">
      <alignment horizontal="center"/>
    </xf>
    <xf numFmtId="10" fontId="4" fillId="2" borderId="1" xfId="2" applyNumberFormat="1" applyFont="1" applyFill="1" applyBorder="1" applyAlignment="1">
      <alignment horizontal="center"/>
    </xf>
    <xf numFmtId="44" fontId="4" fillId="2" borderId="1" xfId="0" applyNumberFormat="1" applyFont="1" applyFill="1" applyBorder="1" applyAlignment="1">
      <alignment horizontal="center" shrinkToFit="1"/>
    </xf>
    <xf numFmtId="0" fontId="4" fillId="2" borderId="1" xfId="0" applyFont="1" applyFill="1" applyBorder="1" applyAlignment="1">
      <alignment horizontal="left"/>
    </xf>
    <xf numFmtId="44" fontId="4" fillId="2" borderId="1" xfId="0" applyNumberFormat="1" applyFont="1" applyFill="1" applyBorder="1" applyAlignment="1">
      <alignment horizontal="right" shrinkToFit="1"/>
    </xf>
    <xf numFmtId="0" fontId="8" fillId="2" borderId="1" xfId="0" applyFont="1" applyFill="1" applyBorder="1" applyAlignment="1">
      <alignment horizontal="center"/>
    </xf>
    <xf numFmtId="44" fontId="4" fillId="2" borderId="1" xfId="1" applyFont="1" applyFill="1" applyBorder="1" applyAlignment="1">
      <alignment horizontal="right" shrinkToFit="1"/>
    </xf>
    <xf numFmtId="44" fontId="4" fillId="2" borderId="1" xfId="1" applyFont="1" applyFill="1" applyBorder="1" applyAlignment="1">
      <alignment horizontal="center" shrinkToFit="1"/>
    </xf>
    <xf numFmtId="8" fontId="5" fillId="0" borderId="1" xfId="1" applyNumberFormat="1" applyFont="1" applyBorder="1" applyAlignment="1">
      <alignment horizontal="center" shrinkToFit="1"/>
    </xf>
    <xf numFmtId="44" fontId="5" fillId="2" borderId="1" xfId="1" applyFont="1" applyFill="1" applyBorder="1" applyAlignment="1">
      <alignment horizontal="center" shrinkToFit="1"/>
    </xf>
    <xf numFmtId="0" fontId="8" fillId="2" borderId="2" xfId="0" applyFont="1" applyFill="1" applyBorder="1" applyAlignment="1">
      <alignment horizontal="right"/>
    </xf>
    <xf numFmtId="0" fontId="8" fillId="2" borderId="3" xfId="0" applyFont="1" applyFill="1" applyBorder="1" applyAlignment="1">
      <alignment horizontal="center"/>
    </xf>
    <xf numFmtId="44" fontId="8" fillId="2" borderId="1" xfId="1" applyFont="1" applyFill="1" applyBorder="1" applyAlignment="1">
      <alignment horizontal="center"/>
    </xf>
    <xf numFmtId="0" fontId="8" fillId="2" borderId="1" xfId="0" applyFont="1" applyFill="1" applyBorder="1" applyAlignment="1">
      <alignment horizontal="right"/>
    </xf>
    <xf numFmtId="0" fontId="8" fillId="2" borderId="4" xfId="0" applyFont="1" applyFill="1" applyBorder="1"/>
    <xf numFmtId="0" fontId="8" fillId="2" borderId="5" xfId="0" applyFont="1" applyFill="1" applyBorder="1" applyAlignment="1">
      <alignment horizontal="right"/>
    </xf>
    <xf numFmtId="44" fontId="8" fillId="2" borderId="6" xfId="1" applyFont="1" applyFill="1" applyBorder="1" applyAlignment="1">
      <alignment shrinkToFit="1"/>
    </xf>
    <xf numFmtId="0" fontId="2" fillId="0" borderId="1" xfId="0" applyFont="1" applyBorder="1" applyAlignment="1">
      <alignment horizontal="center" vertical="top"/>
    </xf>
    <xf numFmtId="44" fontId="2" fillId="0" borderId="1" xfId="1" applyFont="1" applyBorder="1" applyAlignment="1">
      <alignment vertical="top"/>
    </xf>
    <xf numFmtId="0" fontId="2" fillId="0" borderId="1" xfId="0" applyFont="1" applyBorder="1" applyAlignment="1">
      <alignment horizontal="left" vertical="top" wrapText="1"/>
    </xf>
    <xf numFmtId="0" fontId="2" fillId="0" borderId="0" xfId="0" applyFont="1" applyBorder="1" applyAlignment="1">
      <alignment horizontal="center" vertical="center"/>
    </xf>
    <xf numFmtId="0" fontId="2" fillId="0" borderId="0" xfId="0" applyFont="1" applyBorder="1" applyAlignment="1">
      <alignment horizontal="left" vertical="top" wrapText="1"/>
    </xf>
    <xf numFmtId="0" fontId="2" fillId="0" borderId="0" xfId="0" applyFont="1" applyBorder="1" applyAlignment="1">
      <alignment horizontal="center" vertical="top"/>
    </xf>
    <xf numFmtId="44" fontId="2" fillId="0" borderId="0" xfId="1" applyFont="1" applyBorder="1" applyAlignment="1">
      <alignment vertical="top"/>
    </xf>
    <xf numFmtId="0" fontId="7" fillId="2" borderId="1" xfId="0" applyFont="1" applyFill="1" applyBorder="1" applyAlignment="1">
      <alignment horizontal="center" vertical="center" wrapText="1"/>
    </xf>
    <xf numFmtId="0" fontId="8" fillId="0" borderId="0" xfId="0" applyFont="1" applyAlignment="1">
      <alignment horizontal="center"/>
    </xf>
    <xf numFmtId="0" fontId="6" fillId="0" borderId="1" xfId="0" applyFont="1" applyBorder="1" applyAlignment="1">
      <alignment horizontal="left" vertical="top" wrapText="1"/>
    </xf>
    <xf numFmtId="0" fontId="6" fillId="0" borderId="1" xfId="0" applyFont="1" applyBorder="1" applyAlignment="1">
      <alignment horizontal="left" vertical="top"/>
    </xf>
    <xf numFmtId="0" fontId="2" fillId="0" borderId="1" xfId="0" applyFont="1" applyBorder="1" applyAlignment="1">
      <alignment horizontal="center" vertical="center"/>
    </xf>
    <xf numFmtId="44" fontId="8" fillId="2" borderId="1" xfId="1" applyFont="1" applyFill="1" applyBorder="1" applyAlignment="1">
      <alignment horizontal="center" vertical="center" shrinkToFit="1"/>
    </xf>
    <xf numFmtId="0" fontId="8" fillId="0" borderId="1" xfId="0" applyFont="1" applyBorder="1" applyAlignment="1">
      <alignment horizontal="center" vertical="center"/>
    </xf>
    <xf numFmtId="0" fontId="9" fillId="0" borderId="7" xfId="0" applyFont="1" applyBorder="1" applyAlignment="1">
      <alignment horizontal="center"/>
    </xf>
  </cellXfs>
  <cellStyles count="3">
    <cellStyle name="Moeda" xfId="1" builtinId="4"/>
    <cellStyle name="Normal" xfId="0" builtinId="0"/>
    <cellStyle name="Porcentagem"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styles" Target="style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6.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7.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8.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9.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0.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1.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2.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3.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4.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5.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6.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7.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8.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9.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0.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1.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2.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3.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4.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5.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6.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7.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8.vml.rels><?xml version="1.0" encoding="UTF-8" standalone="yes"?>
<Relationships xmlns="http://schemas.openxmlformats.org/package/2006/relationships"><Relationship Id="rId1" Type="http://schemas.openxmlformats.org/officeDocument/2006/relationships/image" Target="../media/image1.png"/></Relationships>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vmlDrawing" Target="../drawings/vmlDrawing9.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vmlDrawing" Target="../drawings/vmlDrawing10.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vmlDrawing" Target="../drawings/vmlDrawing11.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vmlDrawing" Target="../drawings/vmlDrawing12.v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vmlDrawing" Target="../drawings/vmlDrawing13.v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vmlDrawing" Target="../drawings/vmlDrawing14.v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vmlDrawing" Target="../drawings/vmlDrawing15.v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vmlDrawing" Target="../drawings/vmlDrawing16.v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vmlDrawing" Target="../drawings/vmlDrawing17.v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vmlDrawing" Target="../drawings/vmlDrawing18.v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vmlDrawing" Target="../drawings/vmlDrawing19.v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vmlDrawing" Target="../drawings/vmlDrawing20.v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vmlDrawing" Target="../drawings/vmlDrawing21.v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vmlDrawing" Target="../drawings/vmlDrawing22.v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vmlDrawing" Target="../drawings/vmlDrawing23.v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vmlDrawing" Target="../drawings/vmlDrawing24.v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vmlDrawing" Target="../drawings/vmlDrawing25.v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vmlDrawing" Target="../drawings/vmlDrawing26.v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vmlDrawing" Target="../drawings/vmlDrawing27.v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vmlDrawing" Target="../drawings/vmlDrawing28.vml"/><Relationship Id="rId1" Type="http://schemas.openxmlformats.org/officeDocument/2006/relationships/printerSettings" Target="../printerSettings/printerSettings2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1"/>
  <sheetViews>
    <sheetView view="pageBreakPreview" zoomScaleNormal="100" zoomScaleSheetLayoutView="100" workbookViewId="0">
      <selection activeCell="G7" sqref="G7"/>
    </sheetView>
  </sheetViews>
  <sheetFormatPr defaultRowHeight="15" x14ac:dyDescent="0.25"/>
  <cols>
    <col min="1" max="1" width="10.7109375" style="1" customWidth="1"/>
    <col min="2" max="2" width="30.7109375" style="1" customWidth="1"/>
    <col min="3" max="6" width="10.7109375" style="1" customWidth="1"/>
    <col min="7" max="7" width="30.7109375" style="1" customWidth="1"/>
    <col min="8" max="9" width="12.7109375" style="1" customWidth="1"/>
    <col min="10" max="16384" width="9.140625" style="1"/>
  </cols>
  <sheetData>
    <row r="1" spans="1:9" x14ac:dyDescent="0.25">
      <c r="A1" s="33" t="s">
        <v>8</v>
      </c>
      <c r="B1" s="33"/>
      <c r="C1" s="33"/>
      <c r="D1" s="33"/>
      <c r="E1" s="33"/>
      <c r="F1" s="33"/>
      <c r="G1" s="33"/>
      <c r="H1" s="33"/>
      <c r="I1" s="33"/>
    </row>
    <row r="2" spans="1:9" s="4" customFormat="1" ht="36" x14ac:dyDescent="0.25">
      <c r="A2" s="6" t="s">
        <v>1</v>
      </c>
      <c r="B2" s="6" t="s">
        <v>2</v>
      </c>
      <c r="C2" s="6" t="s">
        <v>3</v>
      </c>
      <c r="D2" s="6" t="s">
        <v>4</v>
      </c>
      <c r="E2" s="6" t="s">
        <v>9</v>
      </c>
      <c r="F2" s="6" t="s">
        <v>10</v>
      </c>
      <c r="G2" s="6" t="s">
        <v>11</v>
      </c>
      <c r="H2" s="6" t="s">
        <v>12</v>
      </c>
      <c r="I2" s="6" t="s">
        <v>13</v>
      </c>
    </row>
    <row r="3" spans="1:9" x14ac:dyDescent="0.25">
      <c r="A3" s="38">
        <v>1</v>
      </c>
      <c r="B3" s="34" t="s">
        <v>65</v>
      </c>
      <c r="C3" s="36" t="s">
        <v>68</v>
      </c>
      <c r="D3" s="36">
        <v>2000</v>
      </c>
      <c r="E3" s="37">
        <f>IF(C20&lt;=25%,D20,MIN(E20:F20))</f>
        <v>5.7</v>
      </c>
      <c r="F3" s="37">
        <f>MIN(H3:H17)</f>
        <v>5.4</v>
      </c>
      <c r="G3" s="5" t="s">
        <v>85</v>
      </c>
      <c r="H3" s="16">
        <v>6.29</v>
      </c>
      <c r="I3" s="17">
        <f>IF(H3="","",(IF($C$20&lt;25%,"n/a",IF(H3&lt;=($D$20+$A$20),H3,"Descartado"))))</f>
        <v>6.29</v>
      </c>
    </row>
    <row r="4" spans="1:9" x14ac:dyDescent="0.25">
      <c r="A4" s="38"/>
      <c r="B4" s="35"/>
      <c r="C4" s="36"/>
      <c r="D4" s="36"/>
      <c r="E4" s="37"/>
      <c r="F4" s="37"/>
      <c r="G4" s="5" t="s">
        <v>86</v>
      </c>
      <c r="H4" s="16">
        <v>5.4</v>
      </c>
      <c r="I4" s="17">
        <f t="shared" ref="I4:I17" si="0">IF(H4="","",(IF($C$20&lt;25%,"n/a",IF(H4&lt;=($D$20+$A$20),H4,"Descartado"))))</f>
        <v>5.4</v>
      </c>
    </row>
    <row r="5" spans="1:9" x14ac:dyDescent="0.25">
      <c r="A5" s="38"/>
      <c r="B5" s="35"/>
      <c r="C5" s="36"/>
      <c r="D5" s="36"/>
      <c r="E5" s="37"/>
      <c r="F5" s="37"/>
      <c r="G5" s="5" t="s">
        <v>87</v>
      </c>
      <c r="H5" s="16">
        <v>5.4</v>
      </c>
      <c r="I5" s="17">
        <f t="shared" si="0"/>
        <v>5.4</v>
      </c>
    </row>
    <row r="6" spans="1:9" x14ac:dyDescent="0.25">
      <c r="A6" s="38"/>
      <c r="B6" s="35"/>
      <c r="C6" s="36"/>
      <c r="D6" s="36"/>
      <c r="E6" s="37"/>
      <c r="F6" s="37"/>
      <c r="G6" s="5" t="s">
        <v>88</v>
      </c>
      <c r="H6" s="16">
        <v>8.94</v>
      </c>
      <c r="I6" s="17" t="str">
        <f t="shared" si="0"/>
        <v>Descartado</v>
      </c>
    </row>
    <row r="7" spans="1:9" x14ac:dyDescent="0.25">
      <c r="A7" s="38"/>
      <c r="B7" s="35"/>
      <c r="C7" s="36"/>
      <c r="D7" s="36"/>
      <c r="E7" s="37"/>
      <c r="F7" s="37"/>
      <c r="G7" s="5"/>
      <c r="H7" s="16"/>
      <c r="I7" s="17" t="str">
        <f t="shared" si="0"/>
        <v/>
      </c>
    </row>
    <row r="8" spans="1:9" x14ac:dyDescent="0.25">
      <c r="A8" s="38"/>
      <c r="B8" s="35"/>
      <c r="C8" s="36"/>
      <c r="D8" s="36"/>
      <c r="E8" s="37"/>
      <c r="F8" s="37"/>
      <c r="G8" s="5"/>
      <c r="H8" s="16"/>
      <c r="I8" s="17" t="str">
        <f t="shared" si="0"/>
        <v/>
      </c>
    </row>
    <row r="9" spans="1:9" x14ac:dyDescent="0.25">
      <c r="A9" s="38"/>
      <c r="B9" s="35"/>
      <c r="C9" s="36"/>
      <c r="D9" s="36"/>
      <c r="E9" s="37"/>
      <c r="F9" s="37"/>
      <c r="G9" s="5"/>
      <c r="H9" s="16"/>
      <c r="I9" s="17" t="str">
        <f t="shared" si="0"/>
        <v/>
      </c>
    </row>
    <row r="10" spans="1:9" x14ac:dyDescent="0.25">
      <c r="A10" s="38"/>
      <c r="B10" s="35"/>
      <c r="C10" s="36"/>
      <c r="D10" s="36"/>
      <c r="E10" s="37"/>
      <c r="F10" s="37"/>
      <c r="G10" s="5"/>
      <c r="H10" s="16"/>
      <c r="I10" s="17" t="str">
        <f t="shared" si="0"/>
        <v/>
      </c>
    </row>
    <row r="11" spans="1:9" x14ac:dyDescent="0.25">
      <c r="A11" s="38"/>
      <c r="B11" s="35"/>
      <c r="C11" s="36"/>
      <c r="D11" s="36"/>
      <c r="E11" s="37"/>
      <c r="F11" s="37"/>
      <c r="G11" s="5"/>
      <c r="H11" s="16"/>
      <c r="I11" s="17" t="str">
        <f t="shared" si="0"/>
        <v/>
      </c>
    </row>
    <row r="12" spans="1:9" x14ac:dyDescent="0.25">
      <c r="A12" s="38"/>
      <c r="B12" s="35"/>
      <c r="C12" s="36"/>
      <c r="D12" s="36"/>
      <c r="E12" s="37"/>
      <c r="F12" s="37"/>
      <c r="G12" s="5"/>
      <c r="H12" s="16"/>
      <c r="I12" s="17" t="str">
        <f t="shared" si="0"/>
        <v/>
      </c>
    </row>
    <row r="13" spans="1:9" x14ac:dyDescent="0.25">
      <c r="A13" s="38"/>
      <c r="B13" s="35"/>
      <c r="C13" s="36"/>
      <c r="D13" s="36"/>
      <c r="E13" s="37"/>
      <c r="F13" s="37"/>
      <c r="G13" s="5"/>
      <c r="H13" s="16"/>
      <c r="I13" s="17" t="str">
        <f t="shared" si="0"/>
        <v/>
      </c>
    </row>
    <row r="14" spans="1:9" x14ac:dyDescent="0.25">
      <c r="A14" s="38"/>
      <c r="B14" s="35"/>
      <c r="C14" s="36"/>
      <c r="D14" s="36"/>
      <c r="E14" s="37"/>
      <c r="F14" s="37"/>
      <c r="G14" s="5"/>
      <c r="H14" s="16"/>
      <c r="I14" s="17" t="str">
        <f t="shared" si="0"/>
        <v/>
      </c>
    </row>
    <row r="15" spans="1:9" x14ac:dyDescent="0.25">
      <c r="A15" s="38"/>
      <c r="B15" s="35"/>
      <c r="C15" s="36"/>
      <c r="D15" s="36"/>
      <c r="E15" s="37"/>
      <c r="F15" s="37"/>
      <c r="G15" s="5"/>
      <c r="H15" s="16"/>
      <c r="I15" s="17" t="str">
        <f t="shared" si="0"/>
        <v/>
      </c>
    </row>
    <row r="16" spans="1:9" x14ac:dyDescent="0.25">
      <c r="A16" s="38"/>
      <c r="B16" s="35"/>
      <c r="C16" s="36"/>
      <c r="D16" s="36"/>
      <c r="E16" s="37"/>
      <c r="F16" s="37"/>
      <c r="G16" s="5"/>
      <c r="H16" s="16"/>
      <c r="I16" s="17" t="str">
        <f t="shared" si="0"/>
        <v/>
      </c>
    </row>
    <row r="17" spans="1:9" x14ac:dyDescent="0.25">
      <c r="A17" s="38"/>
      <c r="B17" s="35"/>
      <c r="C17" s="36"/>
      <c r="D17" s="36"/>
      <c r="E17" s="37"/>
      <c r="F17" s="37"/>
      <c r="G17" s="5"/>
      <c r="H17" s="16"/>
      <c r="I17" s="17" t="str">
        <f t="shared" si="0"/>
        <v/>
      </c>
    </row>
    <row r="19" spans="1:9" s="4" customFormat="1" ht="24" x14ac:dyDescent="0.25">
      <c r="A19" s="6" t="s">
        <v>14</v>
      </c>
      <c r="B19" s="6" t="s">
        <v>15</v>
      </c>
      <c r="C19" s="6" t="s">
        <v>25</v>
      </c>
      <c r="D19" s="6" t="s">
        <v>16</v>
      </c>
      <c r="E19" s="6" t="s">
        <v>17</v>
      </c>
      <c r="F19" s="6" t="s">
        <v>18</v>
      </c>
      <c r="G19" s="32" t="s">
        <v>19</v>
      </c>
      <c r="H19" s="32"/>
    </row>
    <row r="20" spans="1:9" x14ac:dyDescent="0.25">
      <c r="A20" s="8">
        <f>IF(B20&lt;2,"n/a",(_xlfn.STDEV.S(H3:H17)))</f>
        <v>1.6750597004286141</v>
      </c>
      <c r="B20" s="8">
        <f>COUNT(H3:H17)</f>
        <v>4</v>
      </c>
      <c r="C20" s="9">
        <f>IF(B20&lt;2,"n/a",(A20/D20))</f>
        <v>0.2573056375466381</v>
      </c>
      <c r="D20" s="10">
        <f>IFERROR(ROUND(AVERAGE(H3:H17),2),"")</f>
        <v>6.51</v>
      </c>
      <c r="E20" s="15">
        <f>IFERROR(ROUND(IF(B20&lt;2,"n/a",(IF(C20&lt;=25%,"n/a",AVERAGE(I3:I17)))),2),"n/a")</f>
        <v>5.7</v>
      </c>
      <c r="F20" s="10">
        <f>IFERROR(ROUND(MEDIAN(H3:H17),2),"")</f>
        <v>5.85</v>
      </c>
      <c r="G20" s="11" t="str">
        <f>IFERROR(INDEX(G3:G17,MATCH(H20,H3:H17,0)),"")</f>
        <v>ELLOELLA DISTRIBUIDORA LTDA</v>
      </c>
      <c r="H20" s="12">
        <f>F3</f>
        <v>5.4</v>
      </c>
    </row>
    <row r="22" spans="1:9" x14ac:dyDescent="0.25">
      <c r="G22" s="13" t="s">
        <v>20</v>
      </c>
      <c r="H22" s="14">
        <f>IF(C20&lt;=25%,D20,MIN(E20:F20))</f>
        <v>5.7</v>
      </c>
    </row>
    <row r="23" spans="1:9" x14ac:dyDescent="0.25">
      <c r="G23" s="13" t="s">
        <v>6</v>
      </c>
      <c r="H23" s="14">
        <f>ROUND(H22,2)*D3</f>
        <v>11400</v>
      </c>
    </row>
    <row r="25" spans="1:9" x14ac:dyDescent="0.25">
      <c r="A25" s="2" t="s">
        <v>28</v>
      </c>
    </row>
    <row r="26" spans="1:9" x14ac:dyDescent="0.25">
      <c r="A26" s="2" t="s">
        <v>26</v>
      </c>
    </row>
    <row r="27" spans="1:9" x14ac:dyDescent="0.25">
      <c r="A27" s="2" t="s">
        <v>21</v>
      </c>
    </row>
    <row r="28" spans="1:9" x14ac:dyDescent="0.25">
      <c r="A28" s="2" t="s">
        <v>22</v>
      </c>
    </row>
    <row r="29" spans="1:9" x14ac:dyDescent="0.25">
      <c r="A29" s="2" t="s">
        <v>23</v>
      </c>
    </row>
    <row r="30" spans="1:9" x14ac:dyDescent="0.25">
      <c r="A30" s="2" t="s">
        <v>24</v>
      </c>
    </row>
    <row r="31" spans="1:9" x14ac:dyDescent="0.25">
      <c r="A31" s="2" t="s">
        <v>27</v>
      </c>
    </row>
  </sheetData>
  <mergeCells count="8">
    <mergeCell ref="G19:H19"/>
    <mergeCell ref="A1:I1"/>
    <mergeCell ref="B3:B17"/>
    <mergeCell ref="C3:C17"/>
    <mergeCell ref="D3:D17"/>
    <mergeCell ref="E3:E17"/>
    <mergeCell ref="F3:F17"/>
    <mergeCell ref="A3:A17"/>
  </mergeCells>
  <pageMargins left="0.51181102362204722" right="0.51181102362204722" top="0.78740157480314965" bottom="0.78740157480314965" header="0.31496062992125984" footer="0.31496062992125984"/>
  <pageSetup paperSize="9" scale="96" orientation="landscape" r:id="rId1"/>
  <headerFooter>
    <oddHeader>&amp;C&amp;G</oddHead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1"/>
  <sheetViews>
    <sheetView view="pageBreakPreview" zoomScaleNormal="100" zoomScaleSheetLayoutView="100" workbookViewId="0">
      <selection activeCell="D18" sqref="D18"/>
    </sheetView>
  </sheetViews>
  <sheetFormatPr defaultRowHeight="15" x14ac:dyDescent="0.25"/>
  <cols>
    <col min="1" max="1" width="10.7109375" style="1" customWidth="1"/>
    <col min="2" max="2" width="30.7109375" style="1" customWidth="1"/>
    <col min="3" max="6" width="10.7109375" style="1" customWidth="1"/>
    <col min="7" max="7" width="30.7109375" style="1" customWidth="1"/>
    <col min="8" max="9" width="12.7109375" style="1" customWidth="1"/>
    <col min="10" max="16384" width="9.140625" style="1"/>
  </cols>
  <sheetData>
    <row r="1" spans="1:9" x14ac:dyDescent="0.25">
      <c r="A1" s="33" t="s">
        <v>8</v>
      </c>
      <c r="B1" s="33"/>
      <c r="C1" s="33"/>
      <c r="D1" s="33"/>
      <c r="E1" s="33"/>
      <c r="F1" s="33"/>
      <c r="G1" s="33"/>
      <c r="H1" s="33"/>
      <c r="I1" s="33"/>
    </row>
    <row r="2" spans="1:9" s="4" customFormat="1" ht="36" x14ac:dyDescent="0.25">
      <c r="A2" s="6" t="s">
        <v>1</v>
      </c>
      <c r="B2" s="6" t="s">
        <v>2</v>
      </c>
      <c r="C2" s="6" t="s">
        <v>3</v>
      </c>
      <c r="D2" s="6" t="s">
        <v>4</v>
      </c>
      <c r="E2" s="6" t="s">
        <v>9</v>
      </c>
      <c r="F2" s="6" t="s">
        <v>10</v>
      </c>
      <c r="G2" s="6" t="s">
        <v>11</v>
      </c>
      <c r="H2" s="6" t="s">
        <v>12</v>
      </c>
      <c r="I2" s="6" t="s">
        <v>13</v>
      </c>
    </row>
    <row r="3" spans="1:9" x14ac:dyDescent="0.25">
      <c r="A3" s="38">
        <v>2</v>
      </c>
      <c r="B3" s="34" t="s">
        <v>66</v>
      </c>
      <c r="C3" s="36" t="s">
        <v>69</v>
      </c>
      <c r="D3" s="36">
        <f>6000*0.25</f>
        <v>1500</v>
      </c>
      <c r="E3" s="37">
        <f>IF(C20&lt;=25%,D20,MIN(E20:F20))</f>
        <v>34.9</v>
      </c>
      <c r="F3" s="37">
        <f>MIN(H3:H17)</f>
        <v>22.5</v>
      </c>
      <c r="G3" s="5" t="s">
        <v>89</v>
      </c>
      <c r="H3" s="16">
        <v>43</v>
      </c>
      <c r="I3" s="17">
        <f>IF(H3="","",(IF($C$20&lt;25%,"n/a",IF(H3&lt;=($D$20+$A$20),H3,"Descartado"))))</f>
        <v>43</v>
      </c>
    </row>
    <row r="4" spans="1:9" x14ac:dyDescent="0.25">
      <c r="A4" s="38"/>
      <c r="B4" s="35"/>
      <c r="C4" s="36"/>
      <c r="D4" s="36"/>
      <c r="E4" s="37"/>
      <c r="F4" s="37"/>
      <c r="G4" s="5" t="s">
        <v>90</v>
      </c>
      <c r="H4" s="16">
        <v>22.5</v>
      </c>
      <c r="I4" s="17">
        <f t="shared" ref="I4:I17" si="0">IF(H4="","",(IF($C$20&lt;25%,"n/a",IF(H4&lt;=($D$20+$A$20),H4,"Descartado"))))</f>
        <v>22.5</v>
      </c>
    </row>
    <row r="5" spans="1:9" x14ac:dyDescent="0.25">
      <c r="A5" s="38"/>
      <c r="B5" s="35"/>
      <c r="C5" s="36"/>
      <c r="D5" s="36"/>
      <c r="E5" s="37"/>
      <c r="F5" s="37"/>
      <c r="G5" s="5" t="s">
        <v>171</v>
      </c>
      <c r="H5" s="16">
        <v>30.45</v>
      </c>
      <c r="I5" s="17">
        <f t="shared" si="0"/>
        <v>30.45</v>
      </c>
    </row>
    <row r="6" spans="1:9" x14ac:dyDescent="0.25">
      <c r="A6" s="38"/>
      <c r="B6" s="35"/>
      <c r="C6" s="36"/>
      <c r="D6" s="36"/>
      <c r="E6" s="37"/>
      <c r="F6" s="37"/>
      <c r="G6" s="5" t="s">
        <v>172</v>
      </c>
      <c r="H6" s="16">
        <v>43.65</v>
      </c>
      <c r="I6" s="17">
        <f t="shared" si="0"/>
        <v>43.65</v>
      </c>
    </row>
    <row r="7" spans="1:9" x14ac:dyDescent="0.25">
      <c r="A7" s="38"/>
      <c r="B7" s="35"/>
      <c r="C7" s="36"/>
      <c r="D7" s="36"/>
      <c r="E7" s="37"/>
      <c r="F7" s="37"/>
      <c r="G7" s="5"/>
      <c r="H7" s="16"/>
      <c r="I7" s="17" t="str">
        <f t="shared" si="0"/>
        <v/>
      </c>
    </row>
    <row r="8" spans="1:9" x14ac:dyDescent="0.25">
      <c r="A8" s="38"/>
      <c r="B8" s="35"/>
      <c r="C8" s="36"/>
      <c r="D8" s="36"/>
      <c r="E8" s="37"/>
      <c r="F8" s="37"/>
      <c r="G8" s="5"/>
      <c r="H8" s="16"/>
      <c r="I8" s="17" t="str">
        <f t="shared" si="0"/>
        <v/>
      </c>
    </row>
    <row r="9" spans="1:9" x14ac:dyDescent="0.25">
      <c r="A9" s="38"/>
      <c r="B9" s="35"/>
      <c r="C9" s="36"/>
      <c r="D9" s="36"/>
      <c r="E9" s="37"/>
      <c r="F9" s="37"/>
      <c r="G9" s="5"/>
      <c r="H9" s="16"/>
      <c r="I9" s="17" t="str">
        <f t="shared" si="0"/>
        <v/>
      </c>
    </row>
    <row r="10" spans="1:9" x14ac:dyDescent="0.25">
      <c r="A10" s="38"/>
      <c r="B10" s="35"/>
      <c r="C10" s="36"/>
      <c r="D10" s="36"/>
      <c r="E10" s="37"/>
      <c r="F10" s="37"/>
      <c r="G10" s="5"/>
      <c r="H10" s="16"/>
      <c r="I10" s="17" t="str">
        <f t="shared" si="0"/>
        <v/>
      </c>
    </row>
    <row r="11" spans="1:9" x14ac:dyDescent="0.25">
      <c r="A11" s="38"/>
      <c r="B11" s="35"/>
      <c r="C11" s="36"/>
      <c r="D11" s="36"/>
      <c r="E11" s="37"/>
      <c r="F11" s="37"/>
      <c r="G11" s="5"/>
      <c r="H11" s="16"/>
      <c r="I11" s="17" t="str">
        <f t="shared" si="0"/>
        <v/>
      </c>
    </row>
    <row r="12" spans="1:9" x14ac:dyDescent="0.25">
      <c r="A12" s="38"/>
      <c r="B12" s="35"/>
      <c r="C12" s="36"/>
      <c r="D12" s="36"/>
      <c r="E12" s="37"/>
      <c r="F12" s="37"/>
      <c r="G12" s="5"/>
      <c r="H12" s="16"/>
      <c r="I12" s="17" t="str">
        <f t="shared" si="0"/>
        <v/>
      </c>
    </row>
    <row r="13" spans="1:9" x14ac:dyDescent="0.25">
      <c r="A13" s="38"/>
      <c r="B13" s="35"/>
      <c r="C13" s="36"/>
      <c r="D13" s="36"/>
      <c r="E13" s="37"/>
      <c r="F13" s="37"/>
      <c r="G13" s="5"/>
      <c r="H13" s="16"/>
      <c r="I13" s="17" t="str">
        <f t="shared" si="0"/>
        <v/>
      </c>
    </row>
    <row r="14" spans="1:9" x14ac:dyDescent="0.25">
      <c r="A14" s="38"/>
      <c r="B14" s="35"/>
      <c r="C14" s="36"/>
      <c r="D14" s="36"/>
      <c r="E14" s="37"/>
      <c r="F14" s="37"/>
      <c r="G14" s="5"/>
      <c r="H14" s="16"/>
      <c r="I14" s="17" t="str">
        <f t="shared" si="0"/>
        <v/>
      </c>
    </row>
    <row r="15" spans="1:9" x14ac:dyDescent="0.25">
      <c r="A15" s="38"/>
      <c r="B15" s="35"/>
      <c r="C15" s="36"/>
      <c r="D15" s="36"/>
      <c r="E15" s="37"/>
      <c r="F15" s="37"/>
      <c r="G15" s="5"/>
      <c r="H15" s="16"/>
      <c r="I15" s="17" t="str">
        <f t="shared" si="0"/>
        <v/>
      </c>
    </row>
    <row r="16" spans="1:9" x14ac:dyDescent="0.25">
      <c r="A16" s="38"/>
      <c r="B16" s="35"/>
      <c r="C16" s="36"/>
      <c r="D16" s="36"/>
      <c r="E16" s="37"/>
      <c r="F16" s="37"/>
      <c r="G16" s="5"/>
      <c r="H16" s="16"/>
      <c r="I16" s="17" t="str">
        <f t="shared" si="0"/>
        <v/>
      </c>
    </row>
    <row r="17" spans="1:9" x14ac:dyDescent="0.25">
      <c r="A17" s="38"/>
      <c r="B17" s="35"/>
      <c r="C17" s="36"/>
      <c r="D17" s="36"/>
      <c r="E17" s="37"/>
      <c r="F17" s="37"/>
      <c r="G17" s="5"/>
      <c r="H17" s="16"/>
      <c r="I17" s="17" t="str">
        <f t="shared" si="0"/>
        <v/>
      </c>
    </row>
    <row r="19" spans="1:9" s="4" customFormat="1" ht="24" x14ac:dyDescent="0.25">
      <c r="A19" s="6" t="s">
        <v>14</v>
      </c>
      <c r="B19" s="6" t="s">
        <v>15</v>
      </c>
      <c r="C19" s="6" t="s">
        <v>25</v>
      </c>
      <c r="D19" s="6" t="s">
        <v>16</v>
      </c>
      <c r="E19" s="6" t="s">
        <v>17</v>
      </c>
      <c r="F19" s="6" t="s">
        <v>18</v>
      </c>
      <c r="G19" s="32" t="s">
        <v>19</v>
      </c>
      <c r="H19" s="32"/>
    </row>
    <row r="20" spans="1:9" x14ac:dyDescent="0.25">
      <c r="A20" s="8">
        <f>IF(B20&lt;2,"n/a",(_xlfn.STDEV.S(H3:H17)))</f>
        <v>10.258898576357986</v>
      </c>
      <c r="B20" s="8">
        <f>COUNT(H3:H17)</f>
        <v>4</v>
      </c>
      <c r="C20" s="9">
        <f>IF(B20&lt;2,"n/a",(A20/D20))</f>
        <v>0.293951248606246</v>
      </c>
      <c r="D20" s="10">
        <f>IFERROR(ROUND(AVERAGE(H3:H17),2),"")</f>
        <v>34.9</v>
      </c>
      <c r="E20" s="15">
        <f>IFERROR(ROUND(IF(B20&lt;2,"n/a",(IF(C20&lt;=25%,"n/a",AVERAGE(I3:I17)))),2),"n/a")</f>
        <v>34.9</v>
      </c>
      <c r="F20" s="10">
        <f>IFERROR(ROUND(MEDIAN(H3:H17),2),"")</f>
        <v>36.729999999999997</v>
      </c>
      <c r="G20" s="11" t="str">
        <f>IFERROR(INDEX(G3:G17,MATCH(H20,H3:H17,0)),"")</f>
        <v>PPS COMERCIO DE EMBALAGENS LTDA</v>
      </c>
      <c r="H20" s="12">
        <f>F3</f>
        <v>22.5</v>
      </c>
    </row>
    <row r="22" spans="1:9" x14ac:dyDescent="0.25">
      <c r="G22" s="13" t="s">
        <v>20</v>
      </c>
      <c r="H22" s="14">
        <f>IF(C20&lt;=25%,D20,MIN(E20:F20))</f>
        <v>34.9</v>
      </c>
    </row>
    <row r="23" spans="1:9" x14ac:dyDescent="0.25">
      <c r="G23" s="13" t="s">
        <v>6</v>
      </c>
      <c r="H23" s="14">
        <f>ROUND(H22,2)*D3</f>
        <v>52350</v>
      </c>
    </row>
    <row r="25" spans="1:9" x14ac:dyDescent="0.25">
      <c r="A25" s="2" t="s">
        <v>28</v>
      </c>
    </row>
    <row r="26" spans="1:9" x14ac:dyDescent="0.25">
      <c r="A26" s="2" t="s">
        <v>26</v>
      </c>
    </row>
    <row r="27" spans="1:9" x14ac:dyDescent="0.25">
      <c r="A27" s="2" t="s">
        <v>21</v>
      </c>
    </row>
    <row r="28" spans="1:9" x14ac:dyDescent="0.25">
      <c r="A28" s="2" t="s">
        <v>22</v>
      </c>
    </row>
    <row r="29" spans="1:9" x14ac:dyDescent="0.25">
      <c r="A29" s="2" t="s">
        <v>23</v>
      </c>
    </row>
    <row r="30" spans="1:9" x14ac:dyDescent="0.25">
      <c r="A30" s="2" t="s">
        <v>24</v>
      </c>
    </row>
    <row r="31" spans="1:9" x14ac:dyDescent="0.25">
      <c r="A31" s="2" t="s">
        <v>27</v>
      </c>
    </row>
  </sheetData>
  <mergeCells count="8">
    <mergeCell ref="G19:H19"/>
    <mergeCell ref="A1:I1"/>
    <mergeCell ref="A3:A17"/>
    <mergeCell ref="B3:B17"/>
    <mergeCell ref="C3:C17"/>
    <mergeCell ref="D3:D17"/>
    <mergeCell ref="E3:E17"/>
    <mergeCell ref="F3:F17"/>
  </mergeCells>
  <pageMargins left="0.51181102362204722" right="0.51181102362204722" top="0.78740157480314965" bottom="0.78740157480314965" header="0.31496062992125984" footer="0.31496062992125984"/>
  <pageSetup paperSize="9" scale="96" orientation="landscape" r:id="rId1"/>
  <headerFooter>
    <oddHeader>&amp;C&amp;G</oddHeader>
  </headerFooter>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1"/>
  <sheetViews>
    <sheetView view="pageBreakPreview" zoomScaleNormal="100" zoomScaleSheetLayoutView="100" workbookViewId="0">
      <selection activeCell="D18" sqref="D18"/>
    </sheetView>
  </sheetViews>
  <sheetFormatPr defaultRowHeight="15" x14ac:dyDescent="0.25"/>
  <cols>
    <col min="1" max="1" width="10.7109375" style="1" customWidth="1"/>
    <col min="2" max="2" width="30.7109375" style="1" customWidth="1"/>
    <col min="3" max="6" width="10.7109375" style="1" customWidth="1"/>
    <col min="7" max="7" width="30.7109375" style="1" customWidth="1"/>
    <col min="8" max="9" width="12.7109375" style="1" customWidth="1"/>
    <col min="10" max="16384" width="9.140625" style="1"/>
  </cols>
  <sheetData>
    <row r="1" spans="1:9" x14ac:dyDescent="0.25">
      <c r="A1" s="33" t="s">
        <v>8</v>
      </c>
      <c r="B1" s="33"/>
      <c r="C1" s="33"/>
      <c r="D1" s="33"/>
      <c r="E1" s="33"/>
      <c r="F1" s="33"/>
      <c r="G1" s="33"/>
      <c r="H1" s="33"/>
      <c r="I1" s="33"/>
    </row>
    <row r="2" spans="1:9" s="4" customFormat="1" ht="36" x14ac:dyDescent="0.25">
      <c r="A2" s="6" t="s">
        <v>1</v>
      </c>
      <c r="B2" s="6" t="s">
        <v>2</v>
      </c>
      <c r="C2" s="6" t="s">
        <v>3</v>
      </c>
      <c r="D2" s="6" t="s">
        <v>4</v>
      </c>
      <c r="E2" s="6" t="s">
        <v>9</v>
      </c>
      <c r="F2" s="6" t="s">
        <v>10</v>
      </c>
      <c r="G2" s="6" t="s">
        <v>11</v>
      </c>
      <c r="H2" s="6" t="s">
        <v>12</v>
      </c>
      <c r="I2" s="6" t="s">
        <v>13</v>
      </c>
    </row>
    <row r="3" spans="1:9" x14ac:dyDescent="0.25">
      <c r="A3" s="38">
        <v>3</v>
      </c>
      <c r="B3" s="34" t="s">
        <v>67</v>
      </c>
      <c r="C3" s="36" t="s">
        <v>69</v>
      </c>
      <c r="D3" s="36">
        <f>5000*0.25</f>
        <v>1250</v>
      </c>
      <c r="E3" s="37">
        <f>IF(C20&lt;=25%,D20,MIN(E20:F20))</f>
        <v>22.37</v>
      </c>
      <c r="F3" s="37">
        <f>MIN(H3:H17)</f>
        <v>17.5</v>
      </c>
      <c r="G3" s="5" t="s">
        <v>91</v>
      </c>
      <c r="H3" s="16">
        <v>66.91</v>
      </c>
      <c r="I3" s="17" t="str">
        <f>IF(H3="","",(IF($C$20&lt;25%,"n/a",IF(H3&lt;=($D$20+$A$20),H3,"Descartado"))))</f>
        <v>Descartado</v>
      </c>
    </row>
    <row r="4" spans="1:9" x14ac:dyDescent="0.25">
      <c r="A4" s="38"/>
      <c r="B4" s="35"/>
      <c r="C4" s="36"/>
      <c r="D4" s="36"/>
      <c r="E4" s="37"/>
      <c r="F4" s="37"/>
      <c r="G4" s="5" t="s">
        <v>89</v>
      </c>
      <c r="H4" s="16">
        <v>17.5</v>
      </c>
      <c r="I4" s="17">
        <f t="shared" ref="I4:I17" si="0">IF(H4="","",(IF($C$20&lt;25%,"n/a",IF(H4&lt;=($D$20+$A$20),H4,"Descartado"))))</f>
        <v>17.5</v>
      </c>
    </row>
    <row r="5" spans="1:9" x14ac:dyDescent="0.25">
      <c r="A5" s="38"/>
      <c r="B5" s="35"/>
      <c r="C5" s="36"/>
      <c r="D5" s="36"/>
      <c r="E5" s="37"/>
      <c r="F5" s="37"/>
      <c r="G5" s="5" t="s">
        <v>92</v>
      </c>
      <c r="H5" s="16">
        <v>18</v>
      </c>
      <c r="I5" s="17">
        <f t="shared" si="0"/>
        <v>18</v>
      </c>
    </row>
    <row r="6" spans="1:9" x14ac:dyDescent="0.25">
      <c r="A6" s="38"/>
      <c r="B6" s="35"/>
      <c r="C6" s="36"/>
      <c r="D6" s="36"/>
      <c r="E6" s="37"/>
      <c r="F6" s="37"/>
      <c r="G6" s="5" t="s">
        <v>173</v>
      </c>
      <c r="H6" s="16">
        <v>28.97</v>
      </c>
      <c r="I6" s="17">
        <f t="shared" si="0"/>
        <v>28.97</v>
      </c>
    </row>
    <row r="7" spans="1:9" x14ac:dyDescent="0.25">
      <c r="A7" s="38"/>
      <c r="B7" s="35"/>
      <c r="C7" s="36"/>
      <c r="D7" s="36"/>
      <c r="E7" s="37"/>
      <c r="F7" s="37"/>
      <c r="G7" s="5" t="s">
        <v>174</v>
      </c>
      <c r="H7" s="16">
        <v>25</v>
      </c>
      <c r="I7" s="17">
        <f t="shared" si="0"/>
        <v>25</v>
      </c>
    </row>
    <row r="8" spans="1:9" x14ac:dyDescent="0.25">
      <c r="A8" s="38"/>
      <c r="B8" s="35"/>
      <c r="C8" s="36"/>
      <c r="D8" s="36"/>
      <c r="E8" s="37"/>
      <c r="F8" s="37"/>
      <c r="G8" s="5"/>
      <c r="H8" s="16"/>
      <c r="I8" s="17" t="str">
        <f t="shared" si="0"/>
        <v/>
      </c>
    </row>
    <row r="9" spans="1:9" x14ac:dyDescent="0.25">
      <c r="A9" s="38"/>
      <c r="B9" s="35"/>
      <c r="C9" s="36"/>
      <c r="D9" s="36"/>
      <c r="E9" s="37"/>
      <c r="F9" s="37"/>
      <c r="G9" s="5"/>
      <c r="H9" s="16"/>
      <c r="I9" s="17" t="str">
        <f t="shared" si="0"/>
        <v/>
      </c>
    </row>
    <row r="10" spans="1:9" x14ac:dyDescent="0.25">
      <c r="A10" s="38"/>
      <c r="B10" s="35"/>
      <c r="C10" s="36"/>
      <c r="D10" s="36"/>
      <c r="E10" s="37"/>
      <c r="F10" s="37"/>
      <c r="G10" s="5"/>
      <c r="H10" s="16"/>
      <c r="I10" s="17" t="str">
        <f t="shared" si="0"/>
        <v/>
      </c>
    </row>
    <row r="11" spans="1:9" x14ac:dyDescent="0.25">
      <c r="A11" s="38"/>
      <c r="B11" s="35"/>
      <c r="C11" s="36"/>
      <c r="D11" s="36"/>
      <c r="E11" s="37"/>
      <c r="F11" s="37"/>
      <c r="G11" s="5"/>
      <c r="H11" s="16"/>
      <c r="I11" s="17" t="str">
        <f t="shared" si="0"/>
        <v/>
      </c>
    </row>
    <row r="12" spans="1:9" x14ac:dyDescent="0.25">
      <c r="A12" s="38"/>
      <c r="B12" s="35"/>
      <c r="C12" s="36"/>
      <c r="D12" s="36"/>
      <c r="E12" s="37"/>
      <c r="F12" s="37"/>
      <c r="G12" s="5"/>
      <c r="H12" s="16"/>
      <c r="I12" s="17" t="str">
        <f t="shared" si="0"/>
        <v/>
      </c>
    </row>
    <row r="13" spans="1:9" x14ac:dyDescent="0.25">
      <c r="A13" s="38"/>
      <c r="B13" s="35"/>
      <c r="C13" s="36"/>
      <c r="D13" s="36"/>
      <c r="E13" s="37"/>
      <c r="F13" s="37"/>
      <c r="G13" s="5"/>
      <c r="H13" s="16"/>
      <c r="I13" s="17" t="str">
        <f t="shared" si="0"/>
        <v/>
      </c>
    </row>
    <row r="14" spans="1:9" x14ac:dyDescent="0.25">
      <c r="A14" s="38"/>
      <c r="B14" s="35"/>
      <c r="C14" s="36"/>
      <c r="D14" s="36"/>
      <c r="E14" s="37"/>
      <c r="F14" s="37"/>
      <c r="G14" s="5"/>
      <c r="H14" s="16"/>
      <c r="I14" s="17" t="str">
        <f t="shared" si="0"/>
        <v/>
      </c>
    </row>
    <row r="15" spans="1:9" x14ac:dyDescent="0.25">
      <c r="A15" s="38"/>
      <c r="B15" s="35"/>
      <c r="C15" s="36"/>
      <c r="D15" s="36"/>
      <c r="E15" s="37"/>
      <c r="F15" s="37"/>
      <c r="G15" s="5"/>
      <c r="H15" s="16"/>
      <c r="I15" s="17" t="str">
        <f t="shared" si="0"/>
        <v/>
      </c>
    </row>
    <row r="16" spans="1:9" x14ac:dyDescent="0.25">
      <c r="A16" s="38"/>
      <c r="B16" s="35"/>
      <c r="C16" s="36"/>
      <c r="D16" s="36"/>
      <c r="E16" s="37"/>
      <c r="F16" s="37"/>
      <c r="G16" s="5"/>
      <c r="H16" s="16"/>
      <c r="I16" s="17" t="str">
        <f t="shared" si="0"/>
        <v/>
      </c>
    </row>
    <row r="17" spans="1:9" x14ac:dyDescent="0.25">
      <c r="A17" s="38"/>
      <c r="B17" s="35"/>
      <c r="C17" s="36"/>
      <c r="D17" s="36"/>
      <c r="E17" s="37"/>
      <c r="F17" s="37"/>
      <c r="G17" s="5"/>
      <c r="H17" s="16"/>
      <c r="I17" s="17" t="str">
        <f t="shared" si="0"/>
        <v/>
      </c>
    </row>
    <row r="19" spans="1:9" s="4" customFormat="1" ht="24" x14ac:dyDescent="0.25">
      <c r="A19" s="6" t="s">
        <v>14</v>
      </c>
      <c r="B19" s="6" t="s">
        <v>15</v>
      </c>
      <c r="C19" s="6" t="s">
        <v>25</v>
      </c>
      <c r="D19" s="6" t="s">
        <v>16</v>
      </c>
      <c r="E19" s="6" t="s">
        <v>17</v>
      </c>
      <c r="F19" s="6" t="s">
        <v>18</v>
      </c>
      <c r="G19" s="32" t="s">
        <v>19</v>
      </c>
      <c r="H19" s="32"/>
    </row>
    <row r="20" spans="1:9" x14ac:dyDescent="0.25">
      <c r="A20" s="8">
        <f>IF(B20&lt;2,"n/a",(_xlfn.STDEV.S(H3:H17)))</f>
        <v>20.497061496712156</v>
      </c>
      <c r="B20" s="8">
        <f>COUNT(H3:H17)</f>
        <v>5</v>
      </c>
      <c r="C20" s="9">
        <f>IF(B20&lt;2,"n/a",(A20/D20))</f>
        <v>0.65527690206880296</v>
      </c>
      <c r="D20" s="10">
        <f>IFERROR(ROUND(AVERAGE(H3:H17),2),"")</f>
        <v>31.28</v>
      </c>
      <c r="E20" s="15">
        <f>IFERROR(ROUND(IF(B20&lt;2,"n/a",(IF(C20&lt;=25%,"n/a",AVERAGE(I3:I17)))),2),"n/a")</f>
        <v>22.37</v>
      </c>
      <c r="F20" s="10">
        <f>IFERROR(ROUND(MEDIAN(H3:H17),2),"")</f>
        <v>25</v>
      </c>
      <c r="G20" s="11" t="str">
        <f>IFERROR(INDEX(G3:G17,MATCH(H20,H3:H17,0)),"")</f>
        <v>AZEL EMPREENDIMENTOS LTDA</v>
      </c>
      <c r="H20" s="12">
        <f>F3</f>
        <v>17.5</v>
      </c>
    </row>
    <row r="22" spans="1:9" x14ac:dyDescent="0.25">
      <c r="G22" s="13" t="s">
        <v>20</v>
      </c>
      <c r="H22" s="14">
        <f>IF(C20&lt;=25%,D20,MIN(E20:F20))</f>
        <v>22.37</v>
      </c>
    </row>
    <row r="23" spans="1:9" x14ac:dyDescent="0.25">
      <c r="G23" s="13" t="s">
        <v>6</v>
      </c>
      <c r="H23" s="14">
        <f>ROUND(H22,2)*D3</f>
        <v>27962.5</v>
      </c>
    </row>
    <row r="25" spans="1:9" x14ac:dyDescent="0.25">
      <c r="A25" s="2" t="s">
        <v>28</v>
      </c>
    </row>
    <row r="26" spans="1:9" x14ac:dyDescent="0.25">
      <c r="A26" s="2" t="s">
        <v>26</v>
      </c>
    </row>
    <row r="27" spans="1:9" x14ac:dyDescent="0.25">
      <c r="A27" s="2" t="s">
        <v>21</v>
      </c>
    </row>
    <row r="28" spans="1:9" x14ac:dyDescent="0.25">
      <c r="A28" s="2" t="s">
        <v>22</v>
      </c>
    </row>
    <row r="29" spans="1:9" x14ac:dyDescent="0.25">
      <c r="A29" s="2" t="s">
        <v>23</v>
      </c>
    </row>
    <row r="30" spans="1:9" x14ac:dyDescent="0.25">
      <c r="A30" s="2" t="s">
        <v>24</v>
      </c>
    </row>
    <row r="31" spans="1:9" x14ac:dyDescent="0.25">
      <c r="A31" s="2" t="s">
        <v>27</v>
      </c>
    </row>
  </sheetData>
  <mergeCells count="8">
    <mergeCell ref="G19:H19"/>
    <mergeCell ref="A1:I1"/>
    <mergeCell ref="A3:A17"/>
    <mergeCell ref="B3:B17"/>
    <mergeCell ref="C3:C17"/>
    <mergeCell ref="D3:D17"/>
    <mergeCell ref="E3:E17"/>
    <mergeCell ref="F3:F17"/>
  </mergeCells>
  <pageMargins left="0.51181102362204722" right="0.51181102362204722" top="0.78740157480314965" bottom="0.78740157480314965" header="0.31496062992125984" footer="0.31496062992125984"/>
  <pageSetup paperSize="9" scale="96" orientation="landscape" r:id="rId1"/>
  <headerFooter>
    <oddHeader>&amp;C&amp;G</oddHead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1"/>
  <sheetViews>
    <sheetView view="pageBreakPreview" zoomScaleNormal="100" zoomScaleSheetLayoutView="100" workbookViewId="0">
      <selection activeCell="G9" sqref="G9"/>
    </sheetView>
  </sheetViews>
  <sheetFormatPr defaultRowHeight="15" x14ac:dyDescent="0.25"/>
  <cols>
    <col min="1" max="1" width="10.7109375" style="1" customWidth="1"/>
    <col min="2" max="2" width="30.7109375" style="1" customWidth="1"/>
    <col min="3" max="6" width="10.7109375" style="1" customWidth="1"/>
    <col min="7" max="7" width="30.7109375" style="1" customWidth="1"/>
    <col min="8" max="9" width="12.7109375" style="1" customWidth="1"/>
    <col min="10" max="16384" width="9.140625" style="1"/>
  </cols>
  <sheetData>
    <row r="1" spans="1:9" x14ac:dyDescent="0.25">
      <c r="A1" s="33" t="s">
        <v>8</v>
      </c>
      <c r="B1" s="33"/>
      <c r="C1" s="33"/>
      <c r="D1" s="33"/>
      <c r="E1" s="33"/>
      <c r="F1" s="33"/>
      <c r="G1" s="33"/>
      <c r="H1" s="33"/>
      <c r="I1" s="33"/>
    </row>
    <row r="2" spans="1:9" s="4" customFormat="1" ht="36" x14ac:dyDescent="0.25">
      <c r="A2" s="6" t="s">
        <v>1</v>
      </c>
      <c r="B2" s="6" t="s">
        <v>2</v>
      </c>
      <c r="C2" s="6" t="s">
        <v>3</v>
      </c>
      <c r="D2" s="6" t="s">
        <v>4</v>
      </c>
      <c r="E2" s="6" t="s">
        <v>9</v>
      </c>
      <c r="F2" s="6" t="s">
        <v>10</v>
      </c>
      <c r="G2" s="6" t="s">
        <v>11</v>
      </c>
      <c r="H2" s="6" t="s">
        <v>12</v>
      </c>
      <c r="I2" s="6" t="s">
        <v>13</v>
      </c>
    </row>
    <row r="3" spans="1:9" x14ac:dyDescent="0.25">
      <c r="A3" s="38">
        <v>4</v>
      </c>
      <c r="B3" s="34" t="s">
        <v>70</v>
      </c>
      <c r="C3" s="36" t="s">
        <v>68</v>
      </c>
      <c r="D3" s="36">
        <v>1000</v>
      </c>
      <c r="E3" s="37">
        <f>IF(C20&lt;=25%,D20,MIN(E20:F20))</f>
        <v>1.42</v>
      </c>
      <c r="F3" s="37">
        <f>MIN(H3:H17)</f>
        <v>1.24</v>
      </c>
      <c r="G3" s="5" t="s">
        <v>93</v>
      </c>
      <c r="H3" s="16">
        <v>1.9</v>
      </c>
      <c r="I3" s="17">
        <f>IF(H3="","",(IF($C$20&lt;25%,"n/a",IF(H3&lt;=($D$20+$A$20),H3,"Descartado"))))</f>
        <v>1.9</v>
      </c>
    </row>
    <row r="4" spans="1:9" x14ac:dyDescent="0.25">
      <c r="A4" s="38"/>
      <c r="B4" s="35"/>
      <c r="C4" s="36"/>
      <c r="D4" s="36"/>
      <c r="E4" s="37"/>
      <c r="F4" s="37"/>
      <c r="G4" s="5" t="s">
        <v>94</v>
      </c>
      <c r="H4" s="16">
        <v>2.95</v>
      </c>
      <c r="I4" s="17" t="str">
        <f t="shared" ref="I4:I17" si="0">IF(H4="","",(IF($C$20&lt;25%,"n/a",IF(H4&lt;=($D$20+$A$20),H4,"Descartado"))))</f>
        <v>Descartado</v>
      </c>
    </row>
    <row r="5" spans="1:9" x14ac:dyDescent="0.25">
      <c r="A5" s="38"/>
      <c r="B5" s="35"/>
      <c r="C5" s="36"/>
      <c r="D5" s="36"/>
      <c r="E5" s="37"/>
      <c r="F5" s="37"/>
      <c r="G5" s="5" t="s">
        <v>95</v>
      </c>
      <c r="H5" s="16">
        <v>1.39</v>
      </c>
      <c r="I5" s="17">
        <f t="shared" si="0"/>
        <v>1.39</v>
      </c>
    </row>
    <row r="6" spans="1:9" x14ac:dyDescent="0.25">
      <c r="A6" s="38"/>
      <c r="B6" s="35"/>
      <c r="C6" s="36"/>
      <c r="D6" s="36"/>
      <c r="E6" s="37"/>
      <c r="F6" s="37"/>
      <c r="G6" s="5" t="s">
        <v>96</v>
      </c>
      <c r="H6" s="16">
        <v>1.43</v>
      </c>
      <c r="I6" s="17">
        <f t="shared" si="0"/>
        <v>1.43</v>
      </c>
    </row>
    <row r="7" spans="1:9" x14ac:dyDescent="0.25">
      <c r="A7" s="38"/>
      <c r="B7" s="35"/>
      <c r="C7" s="36"/>
      <c r="D7" s="36"/>
      <c r="E7" s="37"/>
      <c r="F7" s="37"/>
      <c r="G7" s="5" t="s">
        <v>97</v>
      </c>
      <c r="H7" s="16">
        <v>1.4</v>
      </c>
      <c r="I7" s="17">
        <f t="shared" si="0"/>
        <v>1.4</v>
      </c>
    </row>
    <row r="8" spans="1:9" x14ac:dyDescent="0.25">
      <c r="A8" s="38"/>
      <c r="B8" s="35"/>
      <c r="C8" s="36"/>
      <c r="D8" s="36"/>
      <c r="E8" s="37"/>
      <c r="F8" s="37"/>
      <c r="G8" s="5" t="s">
        <v>98</v>
      </c>
      <c r="H8" s="16">
        <v>1.24</v>
      </c>
      <c r="I8" s="17">
        <f t="shared" si="0"/>
        <v>1.24</v>
      </c>
    </row>
    <row r="9" spans="1:9" x14ac:dyDescent="0.25">
      <c r="A9" s="38"/>
      <c r="B9" s="35"/>
      <c r="C9" s="36"/>
      <c r="D9" s="36"/>
      <c r="E9" s="37"/>
      <c r="F9" s="37"/>
      <c r="G9" s="5"/>
      <c r="H9" s="16"/>
      <c r="I9" s="17" t="str">
        <f t="shared" si="0"/>
        <v/>
      </c>
    </row>
    <row r="10" spans="1:9" x14ac:dyDescent="0.25">
      <c r="A10" s="38"/>
      <c r="B10" s="35"/>
      <c r="C10" s="36"/>
      <c r="D10" s="36"/>
      <c r="E10" s="37"/>
      <c r="F10" s="37"/>
      <c r="G10" s="5"/>
      <c r="H10" s="16"/>
      <c r="I10" s="17" t="str">
        <f t="shared" si="0"/>
        <v/>
      </c>
    </row>
    <row r="11" spans="1:9" x14ac:dyDescent="0.25">
      <c r="A11" s="38"/>
      <c r="B11" s="35"/>
      <c r="C11" s="36"/>
      <c r="D11" s="36"/>
      <c r="E11" s="37"/>
      <c r="F11" s="37"/>
      <c r="G11" s="5"/>
      <c r="H11" s="16"/>
      <c r="I11" s="17" t="str">
        <f t="shared" si="0"/>
        <v/>
      </c>
    </row>
    <row r="12" spans="1:9" x14ac:dyDescent="0.25">
      <c r="A12" s="38"/>
      <c r="B12" s="35"/>
      <c r="C12" s="36"/>
      <c r="D12" s="36"/>
      <c r="E12" s="37"/>
      <c r="F12" s="37"/>
      <c r="G12" s="5"/>
      <c r="H12" s="16"/>
      <c r="I12" s="17" t="str">
        <f t="shared" si="0"/>
        <v/>
      </c>
    </row>
    <row r="13" spans="1:9" x14ac:dyDescent="0.25">
      <c r="A13" s="38"/>
      <c r="B13" s="35"/>
      <c r="C13" s="36"/>
      <c r="D13" s="36"/>
      <c r="E13" s="37"/>
      <c r="F13" s="37"/>
      <c r="G13" s="5"/>
      <c r="H13" s="16"/>
      <c r="I13" s="17" t="str">
        <f t="shared" si="0"/>
        <v/>
      </c>
    </row>
    <row r="14" spans="1:9" x14ac:dyDescent="0.25">
      <c r="A14" s="38"/>
      <c r="B14" s="35"/>
      <c r="C14" s="36"/>
      <c r="D14" s="36"/>
      <c r="E14" s="37"/>
      <c r="F14" s="37"/>
      <c r="G14" s="5"/>
      <c r="H14" s="16"/>
      <c r="I14" s="17" t="str">
        <f t="shared" si="0"/>
        <v/>
      </c>
    </row>
    <row r="15" spans="1:9" x14ac:dyDescent="0.25">
      <c r="A15" s="38"/>
      <c r="B15" s="35"/>
      <c r="C15" s="36"/>
      <c r="D15" s="36"/>
      <c r="E15" s="37"/>
      <c r="F15" s="37"/>
      <c r="G15" s="5"/>
      <c r="H15" s="16"/>
      <c r="I15" s="17" t="str">
        <f t="shared" si="0"/>
        <v/>
      </c>
    </row>
    <row r="16" spans="1:9" x14ac:dyDescent="0.25">
      <c r="A16" s="38"/>
      <c r="B16" s="35"/>
      <c r="C16" s="36"/>
      <c r="D16" s="36"/>
      <c r="E16" s="37"/>
      <c r="F16" s="37"/>
      <c r="G16" s="5"/>
      <c r="H16" s="16"/>
      <c r="I16" s="17" t="str">
        <f t="shared" si="0"/>
        <v/>
      </c>
    </row>
    <row r="17" spans="1:9" x14ac:dyDescent="0.25">
      <c r="A17" s="38"/>
      <c r="B17" s="35"/>
      <c r="C17" s="36"/>
      <c r="D17" s="36"/>
      <c r="E17" s="37"/>
      <c r="F17" s="37"/>
      <c r="G17" s="5"/>
      <c r="H17" s="16"/>
      <c r="I17" s="17" t="str">
        <f t="shared" si="0"/>
        <v/>
      </c>
    </row>
    <row r="19" spans="1:9" s="4" customFormat="1" ht="24" x14ac:dyDescent="0.25">
      <c r="A19" s="6" t="s">
        <v>14</v>
      </c>
      <c r="B19" s="6" t="s">
        <v>15</v>
      </c>
      <c r="C19" s="6" t="s">
        <v>25</v>
      </c>
      <c r="D19" s="6" t="s">
        <v>16</v>
      </c>
      <c r="E19" s="6" t="s">
        <v>17</v>
      </c>
      <c r="F19" s="6" t="s">
        <v>18</v>
      </c>
      <c r="G19" s="32" t="s">
        <v>19</v>
      </c>
      <c r="H19" s="32"/>
    </row>
    <row r="20" spans="1:9" x14ac:dyDescent="0.25">
      <c r="A20" s="8">
        <f>IF(B20&lt;2,"n/a",(_xlfn.STDEV.S(H3:H17)))</f>
        <v>0.64359666458634501</v>
      </c>
      <c r="B20" s="8">
        <f>COUNT(H3:H17)</f>
        <v>6</v>
      </c>
      <c r="C20" s="9">
        <f>IF(B20&lt;2,"n/a",(A20/D20))</f>
        <v>0.37418410731764246</v>
      </c>
      <c r="D20" s="10">
        <f>IFERROR(ROUND(AVERAGE(H3:H17),2),"")</f>
        <v>1.72</v>
      </c>
      <c r="E20" s="15">
        <f>IFERROR(ROUND(IF(B20&lt;2,"n/a",(IF(C20&lt;=25%,"n/a",AVERAGE(I3:I17)))),2),"n/a")</f>
        <v>1.47</v>
      </c>
      <c r="F20" s="10">
        <f>IFERROR(ROUND(MEDIAN(H3:H17),2),"")</f>
        <v>1.42</v>
      </c>
      <c r="G20" s="11" t="str">
        <f>IFERROR(INDEX(G3:G17,MATCH(H20,H3:H17,0)),"")</f>
        <v>PLANETA DA LIMPEZA LTDA</v>
      </c>
      <c r="H20" s="12">
        <f>F3</f>
        <v>1.24</v>
      </c>
    </row>
    <row r="22" spans="1:9" x14ac:dyDescent="0.25">
      <c r="G22" s="13" t="s">
        <v>20</v>
      </c>
      <c r="H22" s="14">
        <f>IF(C20&lt;=25%,D20,MIN(E20:F20))</f>
        <v>1.42</v>
      </c>
    </row>
    <row r="23" spans="1:9" x14ac:dyDescent="0.25">
      <c r="G23" s="13" t="s">
        <v>6</v>
      </c>
      <c r="H23" s="14">
        <f>ROUND(H22,2)*D3</f>
        <v>1420</v>
      </c>
    </row>
    <row r="25" spans="1:9" x14ac:dyDescent="0.25">
      <c r="A25" s="2" t="s">
        <v>28</v>
      </c>
    </row>
    <row r="26" spans="1:9" x14ac:dyDescent="0.25">
      <c r="A26" s="2" t="s">
        <v>26</v>
      </c>
    </row>
    <row r="27" spans="1:9" x14ac:dyDescent="0.25">
      <c r="A27" s="2" t="s">
        <v>21</v>
      </c>
    </row>
    <row r="28" spans="1:9" x14ac:dyDescent="0.25">
      <c r="A28" s="2" t="s">
        <v>22</v>
      </c>
    </row>
    <row r="29" spans="1:9" x14ac:dyDescent="0.25">
      <c r="A29" s="2" t="s">
        <v>23</v>
      </c>
    </row>
    <row r="30" spans="1:9" x14ac:dyDescent="0.25">
      <c r="A30" s="2" t="s">
        <v>24</v>
      </c>
    </row>
    <row r="31" spans="1:9" x14ac:dyDescent="0.25">
      <c r="A31" s="2" t="s">
        <v>27</v>
      </c>
    </row>
  </sheetData>
  <mergeCells count="8">
    <mergeCell ref="G19:H19"/>
    <mergeCell ref="A1:I1"/>
    <mergeCell ref="A3:A17"/>
    <mergeCell ref="B3:B17"/>
    <mergeCell ref="C3:C17"/>
    <mergeCell ref="D3:D17"/>
    <mergeCell ref="E3:E17"/>
    <mergeCell ref="F3:F17"/>
  </mergeCells>
  <pageMargins left="0.51181102362204722" right="0.51181102362204722" top="0.78740157480314965" bottom="0.78740157480314965" header="0.31496062992125984" footer="0.31496062992125984"/>
  <pageSetup paperSize="9" scale="96" orientation="landscape" r:id="rId1"/>
  <headerFooter>
    <oddHeader>&amp;C&amp;G</oddHead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1"/>
  <sheetViews>
    <sheetView view="pageBreakPreview" zoomScaleNormal="100" zoomScaleSheetLayoutView="100" workbookViewId="0">
      <selection activeCell="G10" sqref="G10"/>
    </sheetView>
  </sheetViews>
  <sheetFormatPr defaultRowHeight="15" x14ac:dyDescent="0.25"/>
  <cols>
    <col min="1" max="1" width="10.7109375" style="1" customWidth="1"/>
    <col min="2" max="2" width="30.7109375" style="1" customWidth="1"/>
    <col min="3" max="6" width="10.7109375" style="1" customWidth="1"/>
    <col min="7" max="7" width="30.7109375" style="1" customWidth="1"/>
    <col min="8" max="9" width="12.7109375" style="1" customWidth="1"/>
    <col min="10" max="16384" width="9.140625" style="1"/>
  </cols>
  <sheetData>
    <row r="1" spans="1:9" x14ac:dyDescent="0.25">
      <c r="A1" s="33" t="s">
        <v>8</v>
      </c>
      <c r="B1" s="33"/>
      <c r="C1" s="33"/>
      <c r="D1" s="33"/>
      <c r="E1" s="33"/>
      <c r="F1" s="33"/>
      <c r="G1" s="33"/>
      <c r="H1" s="33"/>
      <c r="I1" s="33"/>
    </row>
    <row r="2" spans="1:9" s="4" customFormat="1" ht="36" x14ac:dyDescent="0.25">
      <c r="A2" s="6" t="s">
        <v>1</v>
      </c>
      <c r="B2" s="6" t="s">
        <v>2</v>
      </c>
      <c r="C2" s="6" t="s">
        <v>3</v>
      </c>
      <c r="D2" s="6" t="s">
        <v>4</v>
      </c>
      <c r="E2" s="6" t="s">
        <v>9</v>
      </c>
      <c r="F2" s="6" t="s">
        <v>10</v>
      </c>
      <c r="G2" s="6" t="s">
        <v>11</v>
      </c>
      <c r="H2" s="6" t="s">
        <v>12</v>
      </c>
      <c r="I2" s="6" t="s">
        <v>13</v>
      </c>
    </row>
    <row r="3" spans="1:9" x14ac:dyDescent="0.25">
      <c r="A3" s="38">
        <v>5</v>
      </c>
      <c r="B3" s="34" t="s">
        <v>71</v>
      </c>
      <c r="C3" s="36" t="s">
        <v>7</v>
      </c>
      <c r="D3" s="36">
        <v>10000</v>
      </c>
      <c r="E3" s="37">
        <f>IF(C20&lt;=25%,D20,MIN(E20:F20))</f>
        <v>0.6</v>
      </c>
      <c r="F3" s="37">
        <f>MIN(H3:H17)</f>
        <v>0.49</v>
      </c>
      <c r="G3" s="5" t="s">
        <v>99</v>
      </c>
      <c r="H3" s="16">
        <v>0.49</v>
      </c>
      <c r="I3" s="17">
        <f>IF(H3="","",(IF($C$20&lt;25%,"n/a",IF(H3&lt;=($D$20+$A$20),H3,"Descartado"))))</f>
        <v>0.49</v>
      </c>
    </row>
    <row r="4" spans="1:9" x14ac:dyDescent="0.25">
      <c r="A4" s="38"/>
      <c r="B4" s="35"/>
      <c r="C4" s="36"/>
      <c r="D4" s="36"/>
      <c r="E4" s="37"/>
      <c r="F4" s="37"/>
      <c r="G4" s="5" t="s">
        <v>100</v>
      </c>
      <c r="H4" s="16">
        <v>0.75</v>
      </c>
      <c r="I4" s="17">
        <f t="shared" ref="I4:I17" si="0">IF(H4="","",(IF($C$20&lt;25%,"n/a",IF(H4&lt;=($D$20+$A$20),H4,"Descartado"))))</f>
        <v>0.75</v>
      </c>
    </row>
    <row r="5" spans="1:9" x14ac:dyDescent="0.25">
      <c r="A5" s="38"/>
      <c r="B5" s="35"/>
      <c r="C5" s="36"/>
      <c r="D5" s="36"/>
      <c r="E5" s="37"/>
      <c r="F5" s="37"/>
      <c r="G5" s="5" t="s">
        <v>101</v>
      </c>
      <c r="H5" s="16">
        <v>2.99</v>
      </c>
      <c r="I5" s="17" t="str">
        <f t="shared" si="0"/>
        <v>Descartado</v>
      </c>
    </row>
    <row r="6" spans="1:9" x14ac:dyDescent="0.25">
      <c r="A6" s="38"/>
      <c r="B6" s="35"/>
      <c r="C6" s="36"/>
      <c r="D6" s="36"/>
      <c r="E6" s="37"/>
      <c r="F6" s="37"/>
      <c r="G6" s="5" t="s">
        <v>102</v>
      </c>
      <c r="H6" s="16">
        <v>0.51</v>
      </c>
      <c r="I6" s="17">
        <f t="shared" si="0"/>
        <v>0.51</v>
      </c>
    </row>
    <row r="7" spans="1:9" x14ac:dyDescent="0.25">
      <c r="A7" s="38"/>
      <c r="B7" s="35"/>
      <c r="C7" s="36"/>
      <c r="D7" s="36"/>
      <c r="E7" s="37"/>
      <c r="F7" s="37"/>
      <c r="G7" s="5" t="s">
        <v>103</v>
      </c>
      <c r="H7" s="16">
        <v>0.56999999999999995</v>
      </c>
      <c r="I7" s="17">
        <f t="shared" si="0"/>
        <v>0.56999999999999995</v>
      </c>
    </row>
    <row r="8" spans="1:9" x14ac:dyDescent="0.25">
      <c r="A8" s="38"/>
      <c r="B8" s="35"/>
      <c r="C8" s="36"/>
      <c r="D8" s="36"/>
      <c r="E8" s="37"/>
      <c r="F8" s="37"/>
      <c r="G8" s="5" t="s">
        <v>104</v>
      </c>
      <c r="H8" s="16">
        <v>0.6</v>
      </c>
      <c r="I8" s="17">
        <f t="shared" si="0"/>
        <v>0.6</v>
      </c>
    </row>
    <row r="9" spans="1:9" x14ac:dyDescent="0.25">
      <c r="A9" s="38"/>
      <c r="B9" s="35"/>
      <c r="C9" s="36"/>
      <c r="D9" s="36"/>
      <c r="E9" s="37"/>
      <c r="F9" s="37"/>
      <c r="G9" s="5" t="s">
        <v>105</v>
      </c>
      <c r="H9" s="16">
        <v>0.73</v>
      </c>
      <c r="I9" s="17">
        <f t="shared" si="0"/>
        <v>0.73</v>
      </c>
    </row>
    <row r="10" spans="1:9" x14ac:dyDescent="0.25">
      <c r="A10" s="38"/>
      <c r="B10" s="35"/>
      <c r="C10" s="36"/>
      <c r="D10" s="36"/>
      <c r="E10" s="37"/>
      <c r="F10" s="37"/>
      <c r="G10" s="5"/>
      <c r="H10" s="16"/>
      <c r="I10" s="17" t="str">
        <f t="shared" si="0"/>
        <v/>
      </c>
    </row>
    <row r="11" spans="1:9" x14ac:dyDescent="0.25">
      <c r="A11" s="38"/>
      <c r="B11" s="35"/>
      <c r="C11" s="36"/>
      <c r="D11" s="36"/>
      <c r="E11" s="37"/>
      <c r="F11" s="37"/>
      <c r="G11" s="5"/>
      <c r="H11" s="16"/>
      <c r="I11" s="17" t="str">
        <f t="shared" si="0"/>
        <v/>
      </c>
    </row>
    <row r="12" spans="1:9" x14ac:dyDescent="0.25">
      <c r="A12" s="38"/>
      <c r="B12" s="35"/>
      <c r="C12" s="36"/>
      <c r="D12" s="36"/>
      <c r="E12" s="37"/>
      <c r="F12" s="37"/>
      <c r="G12" s="5"/>
      <c r="H12" s="16"/>
      <c r="I12" s="17" t="str">
        <f t="shared" si="0"/>
        <v/>
      </c>
    </row>
    <row r="13" spans="1:9" x14ac:dyDescent="0.25">
      <c r="A13" s="38"/>
      <c r="B13" s="35"/>
      <c r="C13" s="36"/>
      <c r="D13" s="36"/>
      <c r="E13" s="37"/>
      <c r="F13" s="37"/>
      <c r="G13" s="5"/>
      <c r="H13" s="16"/>
      <c r="I13" s="17" t="str">
        <f t="shared" si="0"/>
        <v/>
      </c>
    </row>
    <row r="14" spans="1:9" x14ac:dyDescent="0.25">
      <c r="A14" s="38"/>
      <c r="B14" s="35"/>
      <c r="C14" s="36"/>
      <c r="D14" s="36"/>
      <c r="E14" s="37"/>
      <c r="F14" s="37"/>
      <c r="G14" s="5"/>
      <c r="H14" s="16"/>
      <c r="I14" s="17" t="str">
        <f t="shared" si="0"/>
        <v/>
      </c>
    </row>
    <row r="15" spans="1:9" x14ac:dyDescent="0.25">
      <c r="A15" s="38"/>
      <c r="B15" s="35"/>
      <c r="C15" s="36"/>
      <c r="D15" s="36"/>
      <c r="E15" s="37"/>
      <c r="F15" s="37"/>
      <c r="G15" s="5"/>
      <c r="H15" s="16"/>
      <c r="I15" s="17" t="str">
        <f t="shared" si="0"/>
        <v/>
      </c>
    </row>
    <row r="16" spans="1:9" x14ac:dyDescent="0.25">
      <c r="A16" s="38"/>
      <c r="B16" s="35"/>
      <c r="C16" s="36"/>
      <c r="D16" s="36"/>
      <c r="E16" s="37"/>
      <c r="F16" s="37"/>
      <c r="G16" s="5"/>
      <c r="H16" s="16"/>
      <c r="I16" s="17" t="str">
        <f t="shared" si="0"/>
        <v/>
      </c>
    </row>
    <row r="17" spans="1:9" x14ac:dyDescent="0.25">
      <c r="A17" s="38"/>
      <c r="B17" s="35"/>
      <c r="C17" s="36"/>
      <c r="D17" s="36"/>
      <c r="E17" s="37"/>
      <c r="F17" s="37"/>
      <c r="G17" s="5"/>
      <c r="H17" s="16"/>
      <c r="I17" s="17" t="str">
        <f t="shared" si="0"/>
        <v/>
      </c>
    </row>
    <row r="19" spans="1:9" s="4" customFormat="1" ht="24" x14ac:dyDescent="0.25">
      <c r="A19" s="6" t="s">
        <v>14</v>
      </c>
      <c r="B19" s="6" t="s">
        <v>15</v>
      </c>
      <c r="C19" s="6" t="s">
        <v>25</v>
      </c>
      <c r="D19" s="6" t="s">
        <v>16</v>
      </c>
      <c r="E19" s="6" t="s">
        <v>17</v>
      </c>
      <c r="F19" s="6" t="s">
        <v>18</v>
      </c>
      <c r="G19" s="32" t="s">
        <v>19</v>
      </c>
      <c r="H19" s="32"/>
    </row>
    <row r="20" spans="1:9" x14ac:dyDescent="0.25">
      <c r="A20" s="8">
        <f>IF(B20&lt;2,"n/a",(_xlfn.STDEV.S(H3:H17)))</f>
        <v>0.90573043398553132</v>
      </c>
      <c r="B20" s="8">
        <f>COUNT(H3:H17)</f>
        <v>7</v>
      </c>
      <c r="C20" s="9">
        <f>IF(B20&lt;2,"n/a",(A20/D20))</f>
        <v>0.95340045682687513</v>
      </c>
      <c r="D20" s="10">
        <f>IFERROR(ROUND(AVERAGE(H3:H17),2),"")</f>
        <v>0.95</v>
      </c>
      <c r="E20" s="15">
        <f>IFERROR(ROUND(IF(B20&lt;2,"n/a",(IF(C20&lt;=25%,"n/a",AVERAGE(I3:I17)))),2),"n/a")</f>
        <v>0.61</v>
      </c>
      <c r="F20" s="10">
        <f>IFERROR(ROUND(MEDIAN(H3:H17),2),"")</f>
        <v>0.6</v>
      </c>
      <c r="G20" s="11" t="str">
        <f>IFERROR(INDEX(G3:G17,MATCH(H20,H3:H17,0)),"")</f>
        <v>CONFIANCE COMERCIO VAREJISTA LTDA</v>
      </c>
      <c r="H20" s="12">
        <f>F3</f>
        <v>0.49</v>
      </c>
    </row>
    <row r="22" spans="1:9" x14ac:dyDescent="0.25">
      <c r="G22" s="13" t="s">
        <v>20</v>
      </c>
      <c r="H22" s="14">
        <f>IF(C20&lt;=25%,D20,MIN(E20:F20))</f>
        <v>0.6</v>
      </c>
    </row>
    <row r="23" spans="1:9" x14ac:dyDescent="0.25">
      <c r="G23" s="13" t="s">
        <v>6</v>
      </c>
      <c r="H23" s="14">
        <f>ROUND(H22,2)*D3</f>
        <v>6000</v>
      </c>
    </row>
    <row r="25" spans="1:9" x14ac:dyDescent="0.25">
      <c r="A25" s="2" t="s">
        <v>28</v>
      </c>
    </row>
    <row r="26" spans="1:9" x14ac:dyDescent="0.25">
      <c r="A26" s="2" t="s">
        <v>26</v>
      </c>
    </row>
    <row r="27" spans="1:9" x14ac:dyDescent="0.25">
      <c r="A27" s="2" t="s">
        <v>21</v>
      </c>
    </row>
    <row r="28" spans="1:9" x14ac:dyDescent="0.25">
      <c r="A28" s="2" t="s">
        <v>22</v>
      </c>
    </row>
    <row r="29" spans="1:9" x14ac:dyDescent="0.25">
      <c r="A29" s="2" t="s">
        <v>23</v>
      </c>
    </row>
    <row r="30" spans="1:9" x14ac:dyDescent="0.25">
      <c r="A30" s="2" t="s">
        <v>24</v>
      </c>
    </row>
    <row r="31" spans="1:9" x14ac:dyDescent="0.25">
      <c r="A31" s="2" t="s">
        <v>27</v>
      </c>
    </row>
  </sheetData>
  <mergeCells count="8">
    <mergeCell ref="G19:H19"/>
    <mergeCell ref="A1:I1"/>
    <mergeCell ref="A3:A17"/>
    <mergeCell ref="B3:B17"/>
    <mergeCell ref="C3:C17"/>
    <mergeCell ref="D3:D17"/>
    <mergeCell ref="E3:E17"/>
    <mergeCell ref="F3:F17"/>
  </mergeCells>
  <pageMargins left="0.51181102362204722" right="0.51181102362204722" top="0.78740157480314965" bottom="0.78740157480314965" header="0.31496062992125984" footer="0.31496062992125984"/>
  <pageSetup paperSize="9" scale="96" orientation="landscape" r:id="rId1"/>
  <headerFooter>
    <oddHeader>&amp;C&amp;G</oddHead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1"/>
  <sheetViews>
    <sheetView view="pageBreakPreview" zoomScaleNormal="100" zoomScaleSheetLayoutView="100" workbookViewId="0">
      <selection activeCell="G14" sqref="G14"/>
    </sheetView>
  </sheetViews>
  <sheetFormatPr defaultRowHeight="15" x14ac:dyDescent="0.25"/>
  <cols>
    <col min="1" max="1" width="10.7109375" style="1" customWidth="1"/>
    <col min="2" max="2" width="30.7109375" style="1" customWidth="1"/>
    <col min="3" max="6" width="10.7109375" style="1" customWidth="1"/>
    <col min="7" max="7" width="30.7109375" style="1" customWidth="1"/>
    <col min="8" max="9" width="12.7109375" style="1" customWidth="1"/>
    <col min="10" max="16384" width="9.140625" style="1"/>
  </cols>
  <sheetData>
    <row r="1" spans="1:9" x14ac:dyDescent="0.25">
      <c r="A1" s="33" t="s">
        <v>8</v>
      </c>
      <c r="B1" s="33"/>
      <c r="C1" s="33"/>
      <c r="D1" s="33"/>
      <c r="E1" s="33"/>
      <c r="F1" s="33"/>
      <c r="G1" s="33"/>
      <c r="H1" s="33"/>
      <c r="I1" s="33"/>
    </row>
    <row r="2" spans="1:9" s="4" customFormat="1" ht="36" x14ac:dyDescent="0.25">
      <c r="A2" s="6" t="s">
        <v>1</v>
      </c>
      <c r="B2" s="6" t="s">
        <v>2</v>
      </c>
      <c r="C2" s="6" t="s">
        <v>3</v>
      </c>
      <c r="D2" s="6" t="s">
        <v>4</v>
      </c>
      <c r="E2" s="6" t="s">
        <v>9</v>
      </c>
      <c r="F2" s="6" t="s">
        <v>10</v>
      </c>
      <c r="G2" s="6" t="s">
        <v>11</v>
      </c>
      <c r="H2" s="6" t="s">
        <v>12</v>
      </c>
      <c r="I2" s="6" t="s">
        <v>13</v>
      </c>
    </row>
    <row r="3" spans="1:9" x14ac:dyDescent="0.25">
      <c r="A3" s="38">
        <v>6</v>
      </c>
      <c r="B3" s="34" t="s">
        <v>72</v>
      </c>
      <c r="C3" s="36" t="s">
        <v>7</v>
      </c>
      <c r="D3" s="36">
        <v>7000</v>
      </c>
      <c r="E3" s="37">
        <f>IF(C20&lt;=25%,D20,MIN(E20:F20))</f>
        <v>1.1299999999999999</v>
      </c>
      <c r="F3" s="37">
        <f>MIN(H3:H17)</f>
        <v>0.6</v>
      </c>
      <c r="G3" s="5" t="s">
        <v>106</v>
      </c>
      <c r="H3" s="16">
        <v>1.1499999999999999</v>
      </c>
      <c r="I3" s="17">
        <f>IF(H3="","",(IF($C$20&lt;25%,"n/a",IF(H3&lt;=($D$20+$A$20),H3,"Descartado"))))</f>
        <v>1.1499999999999999</v>
      </c>
    </row>
    <row r="4" spans="1:9" x14ac:dyDescent="0.25">
      <c r="A4" s="38"/>
      <c r="B4" s="35"/>
      <c r="C4" s="36"/>
      <c r="D4" s="36"/>
      <c r="E4" s="37"/>
      <c r="F4" s="37"/>
      <c r="G4" s="5" t="s">
        <v>107</v>
      </c>
      <c r="H4" s="16">
        <v>1.24</v>
      </c>
      <c r="I4" s="17">
        <f t="shared" ref="I4:I17" si="0">IF(H4="","",(IF($C$20&lt;25%,"n/a",IF(H4&lt;=($D$20+$A$20),H4,"Descartado"))))</f>
        <v>1.24</v>
      </c>
    </row>
    <row r="5" spans="1:9" x14ac:dyDescent="0.25">
      <c r="A5" s="38"/>
      <c r="B5" s="35"/>
      <c r="C5" s="36"/>
      <c r="D5" s="36"/>
      <c r="E5" s="37"/>
      <c r="F5" s="37"/>
      <c r="G5" s="5" t="s">
        <v>108</v>
      </c>
      <c r="H5" s="16">
        <v>0.89</v>
      </c>
      <c r="I5" s="17">
        <f t="shared" si="0"/>
        <v>0.89</v>
      </c>
    </row>
    <row r="6" spans="1:9" x14ac:dyDescent="0.25">
      <c r="A6" s="38"/>
      <c r="B6" s="35"/>
      <c r="C6" s="36"/>
      <c r="D6" s="36"/>
      <c r="E6" s="37"/>
      <c r="F6" s="37"/>
      <c r="G6" s="5" t="s">
        <v>64</v>
      </c>
      <c r="H6" s="16">
        <v>1.65</v>
      </c>
      <c r="I6" s="17" t="str">
        <f t="shared" si="0"/>
        <v>Descartado</v>
      </c>
    </row>
    <row r="7" spans="1:9" x14ac:dyDescent="0.25">
      <c r="A7" s="38"/>
      <c r="B7" s="35"/>
      <c r="C7" s="36"/>
      <c r="D7" s="36"/>
      <c r="E7" s="37"/>
      <c r="F7" s="37"/>
      <c r="G7" s="5" t="s">
        <v>109</v>
      </c>
      <c r="H7" s="16">
        <v>1.4730000000000001</v>
      </c>
      <c r="I7" s="17">
        <f t="shared" si="0"/>
        <v>1.4730000000000001</v>
      </c>
    </row>
    <row r="8" spans="1:9" x14ac:dyDescent="0.25">
      <c r="A8" s="38"/>
      <c r="B8" s="35"/>
      <c r="C8" s="36"/>
      <c r="D8" s="36"/>
      <c r="E8" s="37"/>
      <c r="F8" s="37"/>
      <c r="G8" s="5" t="s">
        <v>110</v>
      </c>
      <c r="H8" s="16">
        <v>2</v>
      </c>
      <c r="I8" s="17" t="str">
        <f t="shared" si="0"/>
        <v>Descartado</v>
      </c>
    </row>
    <row r="9" spans="1:9" x14ac:dyDescent="0.25">
      <c r="A9" s="38"/>
      <c r="B9" s="35"/>
      <c r="C9" s="36"/>
      <c r="D9" s="36"/>
      <c r="E9" s="37"/>
      <c r="F9" s="37"/>
      <c r="G9" s="5" t="s">
        <v>111</v>
      </c>
      <c r="H9" s="16">
        <v>1</v>
      </c>
      <c r="I9" s="17">
        <f t="shared" si="0"/>
        <v>1</v>
      </c>
    </row>
    <row r="10" spans="1:9" x14ac:dyDescent="0.25">
      <c r="A10" s="38"/>
      <c r="B10" s="35"/>
      <c r="C10" s="36"/>
      <c r="D10" s="36"/>
      <c r="E10" s="37"/>
      <c r="F10" s="37"/>
      <c r="G10" s="5" t="s">
        <v>112</v>
      </c>
      <c r="H10" s="16">
        <v>0.6</v>
      </c>
      <c r="I10" s="17">
        <f t="shared" si="0"/>
        <v>0.6</v>
      </c>
    </row>
    <row r="11" spans="1:9" x14ac:dyDescent="0.25">
      <c r="A11" s="38"/>
      <c r="B11" s="35"/>
      <c r="C11" s="36"/>
      <c r="D11" s="36"/>
      <c r="E11" s="37"/>
      <c r="F11" s="37"/>
      <c r="G11" s="5" t="s">
        <v>113</v>
      </c>
      <c r="H11" s="16">
        <v>1.46</v>
      </c>
      <c r="I11" s="17">
        <f t="shared" si="0"/>
        <v>1.46</v>
      </c>
    </row>
    <row r="12" spans="1:9" x14ac:dyDescent="0.25">
      <c r="A12" s="38"/>
      <c r="B12" s="35"/>
      <c r="C12" s="36"/>
      <c r="D12" s="36"/>
      <c r="E12" s="37"/>
      <c r="F12" s="37"/>
      <c r="G12" s="5" t="s">
        <v>114</v>
      </c>
      <c r="H12" s="16">
        <v>1.36</v>
      </c>
      <c r="I12" s="17">
        <f t="shared" si="0"/>
        <v>1.36</v>
      </c>
    </row>
    <row r="13" spans="1:9" x14ac:dyDescent="0.25">
      <c r="A13" s="38"/>
      <c r="B13" s="35"/>
      <c r="C13" s="36"/>
      <c r="D13" s="36"/>
      <c r="E13" s="37"/>
      <c r="F13" s="37"/>
      <c r="G13" s="5" t="s">
        <v>115</v>
      </c>
      <c r="H13" s="16">
        <v>1.03</v>
      </c>
      <c r="I13" s="17">
        <f t="shared" si="0"/>
        <v>1.03</v>
      </c>
    </row>
    <row r="14" spans="1:9" x14ac:dyDescent="0.25">
      <c r="A14" s="38"/>
      <c r="B14" s="35"/>
      <c r="C14" s="36"/>
      <c r="D14" s="36"/>
      <c r="E14" s="37"/>
      <c r="F14" s="37"/>
      <c r="G14" s="5"/>
      <c r="H14" s="16"/>
      <c r="I14" s="17" t="str">
        <f t="shared" si="0"/>
        <v/>
      </c>
    </row>
    <row r="15" spans="1:9" x14ac:dyDescent="0.25">
      <c r="A15" s="38"/>
      <c r="B15" s="35"/>
      <c r="C15" s="36"/>
      <c r="D15" s="36"/>
      <c r="E15" s="37"/>
      <c r="F15" s="37"/>
      <c r="G15" s="5"/>
      <c r="H15" s="16"/>
      <c r="I15" s="17" t="str">
        <f t="shared" si="0"/>
        <v/>
      </c>
    </row>
    <row r="16" spans="1:9" x14ac:dyDescent="0.25">
      <c r="A16" s="38"/>
      <c r="B16" s="35"/>
      <c r="C16" s="36"/>
      <c r="D16" s="36"/>
      <c r="E16" s="37"/>
      <c r="F16" s="37"/>
      <c r="G16" s="5"/>
      <c r="H16" s="16"/>
      <c r="I16" s="17" t="str">
        <f t="shared" si="0"/>
        <v/>
      </c>
    </row>
    <row r="17" spans="1:9" x14ac:dyDescent="0.25">
      <c r="A17" s="38"/>
      <c r="B17" s="35"/>
      <c r="C17" s="36"/>
      <c r="D17" s="36"/>
      <c r="E17" s="37"/>
      <c r="F17" s="37"/>
      <c r="G17" s="5"/>
      <c r="H17" s="16"/>
      <c r="I17" s="17" t="str">
        <f t="shared" si="0"/>
        <v/>
      </c>
    </row>
    <row r="19" spans="1:9" s="4" customFormat="1" ht="24" x14ac:dyDescent="0.25">
      <c r="A19" s="6" t="s">
        <v>14</v>
      </c>
      <c r="B19" s="6" t="s">
        <v>15</v>
      </c>
      <c r="C19" s="6" t="s">
        <v>25</v>
      </c>
      <c r="D19" s="6" t="s">
        <v>16</v>
      </c>
      <c r="E19" s="6" t="s">
        <v>17</v>
      </c>
      <c r="F19" s="6" t="s">
        <v>18</v>
      </c>
      <c r="G19" s="32" t="s">
        <v>19</v>
      </c>
      <c r="H19" s="32"/>
    </row>
    <row r="20" spans="1:9" x14ac:dyDescent="0.25">
      <c r="A20" s="8">
        <f>IF(B20&lt;2,"n/a",(_xlfn.STDEV.S(H3:H17)))</f>
        <v>0.38737121026923971</v>
      </c>
      <c r="B20" s="8">
        <f>COUNT(H3:H17)</f>
        <v>11</v>
      </c>
      <c r="C20" s="9">
        <f>IF(B20&lt;2,"n/a",(A20/D20))</f>
        <v>0.30743746846765058</v>
      </c>
      <c r="D20" s="10">
        <f>IFERROR(ROUND(AVERAGE(H3:H17),2),"")</f>
        <v>1.26</v>
      </c>
      <c r="E20" s="15">
        <f>IFERROR(ROUND(IF(B20&lt;2,"n/a",(IF(C20&lt;=25%,"n/a",AVERAGE(I3:I17)))),2),"n/a")</f>
        <v>1.1299999999999999</v>
      </c>
      <c r="F20" s="10">
        <f>IFERROR(ROUND(MEDIAN(H3:H17),2),"")</f>
        <v>1.24</v>
      </c>
      <c r="G20" s="11" t="str">
        <f>IFERROR(INDEX(G3:G17,MATCH(H20,H3:H17,0)),"")</f>
        <v>QUEIROZ PAPEIS LTDA</v>
      </c>
      <c r="H20" s="12">
        <f>F3</f>
        <v>0.6</v>
      </c>
    </row>
    <row r="22" spans="1:9" x14ac:dyDescent="0.25">
      <c r="G22" s="13" t="s">
        <v>20</v>
      </c>
      <c r="H22" s="14">
        <f>IF(C20&lt;=25%,D20,MIN(E20:F20))</f>
        <v>1.1299999999999999</v>
      </c>
    </row>
    <row r="23" spans="1:9" x14ac:dyDescent="0.25">
      <c r="G23" s="13" t="s">
        <v>6</v>
      </c>
      <c r="H23" s="14">
        <f>ROUND(H22,2)*D3</f>
        <v>7909.9999999999991</v>
      </c>
    </row>
    <row r="25" spans="1:9" x14ac:dyDescent="0.25">
      <c r="A25" s="2" t="s">
        <v>28</v>
      </c>
    </row>
    <row r="26" spans="1:9" x14ac:dyDescent="0.25">
      <c r="A26" s="2" t="s">
        <v>26</v>
      </c>
    </row>
    <row r="27" spans="1:9" x14ac:dyDescent="0.25">
      <c r="A27" s="2" t="s">
        <v>21</v>
      </c>
    </row>
    <row r="28" spans="1:9" x14ac:dyDescent="0.25">
      <c r="A28" s="2" t="s">
        <v>22</v>
      </c>
    </row>
    <row r="29" spans="1:9" x14ac:dyDescent="0.25">
      <c r="A29" s="2" t="s">
        <v>23</v>
      </c>
    </row>
    <row r="30" spans="1:9" x14ac:dyDescent="0.25">
      <c r="A30" s="2" t="s">
        <v>24</v>
      </c>
    </row>
    <row r="31" spans="1:9" x14ac:dyDescent="0.25">
      <c r="A31" s="2" t="s">
        <v>27</v>
      </c>
    </row>
  </sheetData>
  <mergeCells count="8">
    <mergeCell ref="G19:H19"/>
    <mergeCell ref="A1:I1"/>
    <mergeCell ref="A3:A17"/>
    <mergeCell ref="B3:B17"/>
    <mergeCell ref="C3:C17"/>
    <mergeCell ref="D3:D17"/>
    <mergeCell ref="E3:E17"/>
    <mergeCell ref="F3:F17"/>
  </mergeCells>
  <pageMargins left="0.51181102362204722" right="0.51181102362204722" top="0.78740157480314965" bottom="0.78740157480314965" header="0.31496062992125984" footer="0.31496062992125984"/>
  <pageSetup paperSize="9" scale="96" orientation="landscape"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1"/>
  <sheetViews>
    <sheetView view="pageBreakPreview" zoomScaleNormal="100" zoomScaleSheetLayoutView="100" workbookViewId="0">
      <selection activeCell="G11" sqref="G11"/>
    </sheetView>
  </sheetViews>
  <sheetFormatPr defaultRowHeight="15" x14ac:dyDescent="0.25"/>
  <cols>
    <col min="1" max="1" width="10.7109375" style="1" customWidth="1"/>
    <col min="2" max="2" width="30.7109375" style="1" customWidth="1"/>
    <col min="3" max="6" width="10.7109375" style="1" customWidth="1"/>
    <col min="7" max="7" width="30.7109375" style="1" customWidth="1"/>
    <col min="8" max="9" width="12.7109375" style="1" customWidth="1"/>
    <col min="10" max="16384" width="9.140625" style="1"/>
  </cols>
  <sheetData>
    <row r="1" spans="1:9" x14ac:dyDescent="0.25">
      <c r="A1" s="33" t="s">
        <v>8</v>
      </c>
      <c r="B1" s="33"/>
      <c r="C1" s="33"/>
      <c r="D1" s="33"/>
      <c r="E1" s="33"/>
      <c r="F1" s="33"/>
      <c r="G1" s="33"/>
      <c r="H1" s="33"/>
      <c r="I1" s="33"/>
    </row>
    <row r="2" spans="1:9" s="4" customFormat="1" ht="36" x14ac:dyDescent="0.25">
      <c r="A2" s="6" t="s">
        <v>1</v>
      </c>
      <c r="B2" s="6" t="s">
        <v>2</v>
      </c>
      <c r="C2" s="6" t="s">
        <v>3</v>
      </c>
      <c r="D2" s="6" t="s">
        <v>4</v>
      </c>
      <c r="E2" s="6" t="s">
        <v>9</v>
      </c>
      <c r="F2" s="6" t="s">
        <v>10</v>
      </c>
      <c r="G2" s="6" t="s">
        <v>11</v>
      </c>
      <c r="H2" s="6" t="s">
        <v>12</v>
      </c>
      <c r="I2" s="6" t="s">
        <v>13</v>
      </c>
    </row>
    <row r="3" spans="1:9" x14ac:dyDescent="0.25">
      <c r="A3" s="38">
        <v>7</v>
      </c>
      <c r="B3" s="34" t="s">
        <v>73</v>
      </c>
      <c r="C3" s="36" t="s">
        <v>7</v>
      </c>
      <c r="D3" s="36">
        <v>500</v>
      </c>
      <c r="E3" s="37">
        <f>IF(C20&lt;=25%,D20,MIN(E20:F20))</f>
        <v>45.63</v>
      </c>
      <c r="F3" s="37">
        <f>MIN(H3:H17)</f>
        <v>39.799999999999997</v>
      </c>
      <c r="G3" s="5" t="s">
        <v>116</v>
      </c>
      <c r="H3" s="16">
        <v>51.45</v>
      </c>
      <c r="I3" s="17">
        <f>IF(H3="","",(IF($C$20&lt;25%,"n/a",IF(H3&lt;=($D$20+$A$20),H3,"Descartado"))))</f>
        <v>51.45</v>
      </c>
    </row>
    <row r="4" spans="1:9" x14ac:dyDescent="0.25">
      <c r="A4" s="38"/>
      <c r="B4" s="35"/>
      <c r="C4" s="36"/>
      <c r="D4" s="36"/>
      <c r="E4" s="37"/>
      <c r="F4" s="37"/>
      <c r="G4" s="5" t="s">
        <v>117</v>
      </c>
      <c r="H4" s="16">
        <v>39.799999999999997</v>
      </c>
      <c r="I4" s="17">
        <f t="shared" ref="I4:I17" si="0">IF(H4="","",(IF($C$20&lt;25%,"n/a",IF(H4&lt;=($D$20+$A$20),H4,"Descartado"))))</f>
        <v>39.799999999999997</v>
      </c>
    </row>
    <row r="5" spans="1:9" x14ac:dyDescent="0.25">
      <c r="A5" s="38"/>
      <c r="B5" s="35"/>
      <c r="C5" s="36"/>
      <c r="D5" s="36"/>
      <c r="E5" s="37"/>
      <c r="F5" s="37"/>
      <c r="G5" s="5" t="s">
        <v>118</v>
      </c>
      <c r="H5" s="16">
        <v>86</v>
      </c>
      <c r="I5" s="17" t="str">
        <f t="shared" si="0"/>
        <v>Descartado</v>
      </c>
    </row>
    <row r="6" spans="1:9" x14ac:dyDescent="0.25">
      <c r="A6" s="38"/>
      <c r="B6" s="35"/>
      <c r="C6" s="36"/>
      <c r="D6" s="36"/>
      <c r="E6" s="37"/>
      <c r="F6" s="37"/>
      <c r="G6" s="5"/>
      <c r="H6" s="16"/>
      <c r="I6" s="17" t="str">
        <f t="shared" si="0"/>
        <v/>
      </c>
    </row>
    <row r="7" spans="1:9" x14ac:dyDescent="0.25">
      <c r="A7" s="38"/>
      <c r="B7" s="35"/>
      <c r="C7" s="36"/>
      <c r="D7" s="36"/>
      <c r="E7" s="37"/>
      <c r="F7" s="37"/>
      <c r="G7" s="5"/>
      <c r="H7" s="16"/>
      <c r="I7" s="17" t="str">
        <f t="shared" si="0"/>
        <v/>
      </c>
    </row>
    <row r="8" spans="1:9" x14ac:dyDescent="0.25">
      <c r="A8" s="38"/>
      <c r="B8" s="35"/>
      <c r="C8" s="36"/>
      <c r="D8" s="36"/>
      <c r="E8" s="37"/>
      <c r="F8" s="37"/>
      <c r="G8" s="5"/>
      <c r="H8" s="16"/>
      <c r="I8" s="17" t="str">
        <f t="shared" si="0"/>
        <v/>
      </c>
    </row>
    <row r="9" spans="1:9" x14ac:dyDescent="0.25">
      <c r="A9" s="38"/>
      <c r="B9" s="35"/>
      <c r="C9" s="36"/>
      <c r="D9" s="36"/>
      <c r="E9" s="37"/>
      <c r="F9" s="37"/>
      <c r="G9" s="5"/>
      <c r="H9" s="16"/>
      <c r="I9" s="17" t="str">
        <f t="shared" si="0"/>
        <v/>
      </c>
    </row>
    <row r="10" spans="1:9" x14ac:dyDescent="0.25">
      <c r="A10" s="38"/>
      <c r="B10" s="35"/>
      <c r="C10" s="36"/>
      <c r="D10" s="36"/>
      <c r="E10" s="37"/>
      <c r="F10" s="37"/>
      <c r="G10" s="5"/>
      <c r="H10" s="16"/>
      <c r="I10" s="17" t="str">
        <f t="shared" si="0"/>
        <v/>
      </c>
    </row>
    <row r="11" spans="1:9" x14ac:dyDescent="0.25">
      <c r="A11" s="38"/>
      <c r="B11" s="35"/>
      <c r="C11" s="36"/>
      <c r="D11" s="36"/>
      <c r="E11" s="37"/>
      <c r="F11" s="37"/>
      <c r="G11" s="5"/>
      <c r="H11" s="16"/>
      <c r="I11" s="17" t="str">
        <f t="shared" si="0"/>
        <v/>
      </c>
    </row>
    <row r="12" spans="1:9" x14ac:dyDescent="0.25">
      <c r="A12" s="38"/>
      <c r="B12" s="35"/>
      <c r="C12" s="36"/>
      <c r="D12" s="36"/>
      <c r="E12" s="37"/>
      <c r="F12" s="37"/>
      <c r="G12" s="5"/>
      <c r="H12" s="16"/>
      <c r="I12" s="17" t="str">
        <f t="shared" si="0"/>
        <v/>
      </c>
    </row>
    <row r="13" spans="1:9" x14ac:dyDescent="0.25">
      <c r="A13" s="38"/>
      <c r="B13" s="35"/>
      <c r="C13" s="36"/>
      <c r="D13" s="36"/>
      <c r="E13" s="37"/>
      <c r="F13" s="37"/>
      <c r="G13" s="5"/>
      <c r="H13" s="16"/>
      <c r="I13" s="17" t="str">
        <f t="shared" si="0"/>
        <v/>
      </c>
    </row>
    <row r="14" spans="1:9" x14ac:dyDescent="0.25">
      <c r="A14" s="38"/>
      <c r="B14" s="35"/>
      <c r="C14" s="36"/>
      <c r="D14" s="36"/>
      <c r="E14" s="37"/>
      <c r="F14" s="37"/>
      <c r="G14" s="5"/>
      <c r="H14" s="16"/>
      <c r="I14" s="17" t="str">
        <f t="shared" si="0"/>
        <v/>
      </c>
    </row>
    <row r="15" spans="1:9" x14ac:dyDescent="0.25">
      <c r="A15" s="38"/>
      <c r="B15" s="35"/>
      <c r="C15" s="36"/>
      <c r="D15" s="36"/>
      <c r="E15" s="37"/>
      <c r="F15" s="37"/>
      <c r="G15" s="5"/>
      <c r="H15" s="16"/>
      <c r="I15" s="17" t="str">
        <f t="shared" si="0"/>
        <v/>
      </c>
    </row>
    <row r="16" spans="1:9" x14ac:dyDescent="0.25">
      <c r="A16" s="38"/>
      <c r="B16" s="35"/>
      <c r="C16" s="36"/>
      <c r="D16" s="36"/>
      <c r="E16" s="37"/>
      <c r="F16" s="37"/>
      <c r="G16" s="5"/>
      <c r="H16" s="16"/>
      <c r="I16" s="17" t="str">
        <f t="shared" si="0"/>
        <v/>
      </c>
    </row>
    <row r="17" spans="1:9" x14ac:dyDescent="0.25">
      <c r="A17" s="38"/>
      <c r="B17" s="35"/>
      <c r="C17" s="36"/>
      <c r="D17" s="36"/>
      <c r="E17" s="37"/>
      <c r="F17" s="37"/>
      <c r="G17" s="5"/>
      <c r="H17" s="16"/>
      <c r="I17" s="17" t="str">
        <f t="shared" si="0"/>
        <v/>
      </c>
    </row>
    <row r="19" spans="1:9" s="4" customFormat="1" ht="24" x14ac:dyDescent="0.25">
      <c r="A19" s="6" t="s">
        <v>14</v>
      </c>
      <c r="B19" s="6" t="s">
        <v>15</v>
      </c>
      <c r="C19" s="6" t="s">
        <v>25</v>
      </c>
      <c r="D19" s="6" t="s">
        <v>16</v>
      </c>
      <c r="E19" s="6" t="s">
        <v>17</v>
      </c>
      <c r="F19" s="6" t="s">
        <v>18</v>
      </c>
      <c r="G19" s="32" t="s">
        <v>19</v>
      </c>
      <c r="H19" s="32"/>
    </row>
    <row r="20" spans="1:9" x14ac:dyDescent="0.25">
      <c r="A20" s="8">
        <f>IF(B20&lt;2,"n/a",(_xlfn.STDEV.S(H3:H17)))</f>
        <v>24.027293508286217</v>
      </c>
      <c r="B20" s="8">
        <f>COUNT(H3:H17)</f>
        <v>3</v>
      </c>
      <c r="C20" s="9">
        <f>IF(B20&lt;2,"n/a",(A20/D20))</f>
        <v>0.40669081767579923</v>
      </c>
      <c r="D20" s="10">
        <f>IFERROR(ROUND(AVERAGE(H3:H17),2),"")</f>
        <v>59.08</v>
      </c>
      <c r="E20" s="15">
        <f>IFERROR(ROUND(IF(B20&lt;2,"n/a",(IF(C20&lt;=25%,"n/a",AVERAGE(I3:I17)))),2),"n/a")</f>
        <v>45.63</v>
      </c>
      <c r="F20" s="10">
        <f>IFERROR(ROUND(MEDIAN(H3:H17),2),"")</f>
        <v>51.45</v>
      </c>
      <c r="G20" s="11" t="str">
        <f>IFERROR(INDEX(G3:G17,MATCH(H20,H3:H17,0)),"")</f>
        <v>GALAXY BRINDES E SERVICOS LTDA</v>
      </c>
      <c r="H20" s="12">
        <f>F3</f>
        <v>39.799999999999997</v>
      </c>
    </row>
    <row r="22" spans="1:9" x14ac:dyDescent="0.25">
      <c r="G22" s="13" t="s">
        <v>20</v>
      </c>
      <c r="H22" s="14">
        <f>IF(C20&lt;=25%,D20,MIN(E20:F20))</f>
        <v>45.63</v>
      </c>
    </row>
    <row r="23" spans="1:9" x14ac:dyDescent="0.25">
      <c r="G23" s="13" t="s">
        <v>6</v>
      </c>
      <c r="H23" s="14">
        <f>ROUND(H22,2)*D3</f>
        <v>22815</v>
      </c>
    </row>
    <row r="25" spans="1:9" x14ac:dyDescent="0.25">
      <c r="A25" s="2" t="s">
        <v>28</v>
      </c>
    </row>
    <row r="26" spans="1:9" x14ac:dyDescent="0.25">
      <c r="A26" s="2" t="s">
        <v>26</v>
      </c>
    </row>
    <row r="27" spans="1:9" x14ac:dyDescent="0.25">
      <c r="A27" s="2" t="s">
        <v>21</v>
      </c>
    </row>
    <row r="28" spans="1:9" x14ac:dyDescent="0.25">
      <c r="A28" s="2" t="s">
        <v>22</v>
      </c>
    </row>
    <row r="29" spans="1:9" x14ac:dyDescent="0.25">
      <c r="A29" s="2" t="s">
        <v>23</v>
      </c>
    </row>
    <row r="30" spans="1:9" x14ac:dyDescent="0.25">
      <c r="A30" s="2" t="s">
        <v>24</v>
      </c>
    </row>
    <row r="31" spans="1:9" x14ac:dyDescent="0.25">
      <c r="A31" s="2" t="s">
        <v>27</v>
      </c>
    </row>
  </sheetData>
  <mergeCells count="8">
    <mergeCell ref="G19:H19"/>
    <mergeCell ref="A1:I1"/>
    <mergeCell ref="A3:A17"/>
    <mergeCell ref="B3:B17"/>
    <mergeCell ref="C3:C17"/>
    <mergeCell ref="D3:D17"/>
    <mergeCell ref="E3:E17"/>
    <mergeCell ref="F3:F17"/>
  </mergeCells>
  <pageMargins left="0.51181102362204722" right="0.51181102362204722" top="0.78740157480314965" bottom="0.78740157480314965" header="0.31496062992125984" footer="0.31496062992125984"/>
  <pageSetup paperSize="9" scale="96" orientation="landscape" r:id="rId1"/>
  <headerFooter>
    <oddHeader>&amp;C&amp;G</oddHeader>
  </headerFooter>
  <legacyDrawingHF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1"/>
  <sheetViews>
    <sheetView view="pageBreakPreview" zoomScaleNormal="100" zoomScaleSheetLayoutView="100" workbookViewId="0">
      <selection activeCell="G8" sqref="G8"/>
    </sheetView>
  </sheetViews>
  <sheetFormatPr defaultRowHeight="15" x14ac:dyDescent="0.25"/>
  <cols>
    <col min="1" max="1" width="10.7109375" style="1" customWidth="1"/>
    <col min="2" max="2" width="30.7109375" style="1" customWidth="1"/>
    <col min="3" max="6" width="10.7109375" style="1" customWidth="1"/>
    <col min="7" max="7" width="30.7109375" style="1" customWidth="1"/>
    <col min="8" max="9" width="12.7109375" style="1" customWidth="1"/>
    <col min="10" max="16384" width="9.140625" style="1"/>
  </cols>
  <sheetData>
    <row r="1" spans="1:9" x14ac:dyDescent="0.25">
      <c r="A1" s="33" t="s">
        <v>8</v>
      </c>
      <c r="B1" s="33"/>
      <c r="C1" s="33"/>
      <c r="D1" s="33"/>
      <c r="E1" s="33"/>
      <c r="F1" s="33"/>
      <c r="G1" s="33"/>
      <c r="H1" s="33"/>
      <c r="I1" s="33"/>
    </row>
    <row r="2" spans="1:9" s="4" customFormat="1" ht="36" x14ac:dyDescent="0.25">
      <c r="A2" s="6" t="s">
        <v>1</v>
      </c>
      <c r="B2" s="6" t="s">
        <v>2</v>
      </c>
      <c r="C2" s="6" t="s">
        <v>3</v>
      </c>
      <c r="D2" s="6" t="s">
        <v>4</v>
      </c>
      <c r="E2" s="6" t="s">
        <v>9</v>
      </c>
      <c r="F2" s="6" t="s">
        <v>10</v>
      </c>
      <c r="G2" s="6" t="s">
        <v>11</v>
      </c>
      <c r="H2" s="6" t="s">
        <v>12</v>
      </c>
      <c r="I2" s="6" t="s">
        <v>13</v>
      </c>
    </row>
    <row r="3" spans="1:9" x14ac:dyDescent="0.25">
      <c r="A3" s="38">
        <v>8</v>
      </c>
      <c r="B3" s="34" t="s">
        <v>74</v>
      </c>
      <c r="C3" s="36" t="s">
        <v>7</v>
      </c>
      <c r="D3" s="36">
        <v>300</v>
      </c>
      <c r="E3" s="37">
        <f>IF(C20&lt;=25%,D20,MIN(E20:F20))</f>
        <v>67.790000000000006</v>
      </c>
      <c r="F3" s="37">
        <f>MIN(H3:H17)</f>
        <v>56.45</v>
      </c>
      <c r="G3" s="5" t="s">
        <v>119</v>
      </c>
      <c r="H3" s="16">
        <v>56.45</v>
      </c>
      <c r="I3" s="17">
        <f>IF(H3="","",(IF($C$20&lt;25%,"n/a",IF(H3&lt;=($D$20+$A$20),H3,"Descartado"))))</f>
        <v>56.45</v>
      </c>
    </row>
    <row r="4" spans="1:9" x14ac:dyDescent="0.25">
      <c r="A4" s="38"/>
      <c r="B4" s="35"/>
      <c r="C4" s="36"/>
      <c r="D4" s="36"/>
      <c r="E4" s="37"/>
      <c r="F4" s="37"/>
      <c r="G4" s="5" t="s">
        <v>93</v>
      </c>
      <c r="H4" s="16">
        <v>144.72999999999999</v>
      </c>
      <c r="I4" s="17" t="str">
        <f t="shared" ref="I4:I17" si="0">IF(H4="","",(IF($C$20&lt;25%,"n/a",IF(H4&lt;=($D$20+$A$20),H4,"Descartado"))))</f>
        <v>Descartado</v>
      </c>
    </row>
    <row r="5" spans="1:9" x14ac:dyDescent="0.25">
      <c r="A5" s="38"/>
      <c r="B5" s="35"/>
      <c r="C5" s="36"/>
      <c r="D5" s="36"/>
      <c r="E5" s="37"/>
      <c r="F5" s="37"/>
      <c r="G5" s="5" t="s">
        <v>116</v>
      </c>
      <c r="H5" s="16">
        <v>81.150000000000006</v>
      </c>
      <c r="I5" s="17">
        <f t="shared" si="0"/>
        <v>81.150000000000006</v>
      </c>
    </row>
    <row r="6" spans="1:9" x14ac:dyDescent="0.25">
      <c r="A6" s="38"/>
      <c r="B6" s="35"/>
      <c r="C6" s="36"/>
      <c r="D6" s="36"/>
      <c r="E6" s="37"/>
      <c r="F6" s="37"/>
      <c r="G6" s="5" t="s">
        <v>120</v>
      </c>
      <c r="H6" s="16">
        <v>74.650000000000006</v>
      </c>
      <c r="I6" s="17">
        <f t="shared" si="0"/>
        <v>74.650000000000006</v>
      </c>
    </row>
    <row r="7" spans="1:9" x14ac:dyDescent="0.25">
      <c r="A7" s="38"/>
      <c r="B7" s="35"/>
      <c r="C7" s="36"/>
      <c r="D7" s="36"/>
      <c r="E7" s="37"/>
      <c r="F7" s="37"/>
      <c r="G7" s="5" t="s">
        <v>121</v>
      </c>
      <c r="H7" s="16">
        <v>58.9</v>
      </c>
      <c r="I7" s="17">
        <f t="shared" si="0"/>
        <v>58.9</v>
      </c>
    </row>
    <row r="8" spans="1:9" x14ac:dyDescent="0.25">
      <c r="A8" s="38"/>
      <c r="B8" s="35"/>
      <c r="C8" s="36"/>
      <c r="D8" s="36"/>
      <c r="E8" s="37"/>
      <c r="F8" s="37"/>
      <c r="G8" s="5"/>
      <c r="H8" s="16"/>
      <c r="I8" s="17" t="str">
        <f t="shared" si="0"/>
        <v/>
      </c>
    </row>
    <row r="9" spans="1:9" x14ac:dyDescent="0.25">
      <c r="A9" s="38"/>
      <c r="B9" s="35"/>
      <c r="C9" s="36"/>
      <c r="D9" s="36"/>
      <c r="E9" s="37"/>
      <c r="F9" s="37"/>
      <c r="G9" s="5"/>
      <c r="H9" s="16"/>
      <c r="I9" s="17" t="str">
        <f t="shared" si="0"/>
        <v/>
      </c>
    </row>
    <row r="10" spans="1:9" x14ac:dyDescent="0.25">
      <c r="A10" s="38"/>
      <c r="B10" s="35"/>
      <c r="C10" s="36"/>
      <c r="D10" s="36"/>
      <c r="E10" s="37"/>
      <c r="F10" s="37"/>
      <c r="G10" s="5"/>
      <c r="H10" s="16"/>
      <c r="I10" s="17" t="str">
        <f t="shared" si="0"/>
        <v/>
      </c>
    </row>
    <row r="11" spans="1:9" x14ac:dyDescent="0.25">
      <c r="A11" s="38"/>
      <c r="B11" s="35"/>
      <c r="C11" s="36"/>
      <c r="D11" s="36"/>
      <c r="E11" s="37"/>
      <c r="F11" s="37"/>
      <c r="G11" s="5"/>
      <c r="H11" s="16"/>
      <c r="I11" s="17" t="str">
        <f t="shared" si="0"/>
        <v/>
      </c>
    </row>
    <row r="12" spans="1:9" x14ac:dyDescent="0.25">
      <c r="A12" s="38"/>
      <c r="B12" s="35"/>
      <c r="C12" s="36"/>
      <c r="D12" s="36"/>
      <c r="E12" s="37"/>
      <c r="F12" s="37"/>
      <c r="G12" s="5"/>
      <c r="H12" s="16"/>
      <c r="I12" s="17" t="str">
        <f t="shared" si="0"/>
        <v/>
      </c>
    </row>
    <row r="13" spans="1:9" x14ac:dyDescent="0.25">
      <c r="A13" s="38"/>
      <c r="B13" s="35"/>
      <c r="C13" s="36"/>
      <c r="D13" s="36"/>
      <c r="E13" s="37"/>
      <c r="F13" s="37"/>
      <c r="G13" s="5"/>
      <c r="H13" s="16"/>
      <c r="I13" s="17" t="str">
        <f t="shared" si="0"/>
        <v/>
      </c>
    </row>
    <row r="14" spans="1:9" x14ac:dyDescent="0.25">
      <c r="A14" s="38"/>
      <c r="B14" s="35"/>
      <c r="C14" s="36"/>
      <c r="D14" s="36"/>
      <c r="E14" s="37"/>
      <c r="F14" s="37"/>
      <c r="G14" s="5"/>
      <c r="H14" s="16"/>
      <c r="I14" s="17" t="str">
        <f t="shared" si="0"/>
        <v/>
      </c>
    </row>
    <row r="15" spans="1:9" x14ac:dyDescent="0.25">
      <c r="A15" s="38"/>
      <c r="B15" s="35"/>
      <c r="C15" s="36"/>
      <c r="D15" s="36"/>
      <c r="E15" s="37"/>
      <c r="F15" s="37"/>
      <c r="G15" s="5"/>
      <c r="H15" s="16"/>
      <c r="I15" s="17" t="str">
        <f t="shared" si="0"/>
        <v/>
      </c>
    </row>
    <row r="16" spans="1:9" x14ac:dyDescent="0.25">
      <c r="A16" s="38"/>
      <c r="B16" s="35"/>
      <c r="C16" s="36"/>
      <c r="D16" s="36"/>
      <c r="E16" s="37"/>
      <c r="F16" s="37"/>
      <c r="G16" s="5"/>
      <c r="H16" s="16"/>
      <c r="I16" s="17" t="str">
        <f t="shared" si="0"/>
        <v/>
      </c>
    </row>
    <row r="17" spans="1:9" x14ac:dyDescent="0.25">
      <c r="A17" s="38"/>
      <c r="B17" s="35"/>
      <c r="C17" s="36"/>
      <c r="D17" s="36"/>
      <c r="E17" s="37"/>
      <c r="F17" s="37"/>
      <c r="G17" s="5"/>
      <c r="H17" s="16"/>
      <c r="I17" s="17" t="str">
        <f t="shared" si="0"/>
        <v/>
      </c>
    </row>
    <row r="19" spans="1:9" s="4" customFormat="1" ht="24" x14ac:dyDescent="0.25">
      <c r="A19" s="6" t="s">
        <v>14</v>
      </c>
      <c r="B19" s="6" t="s">
        <v>15</v>
      </c>
      <c r="C19" s="6" t="s">
        <v>25</v>
      </c>
      <c r="D19" s="6" t="s">
        <v>16</v>
      </c>
      <c r="E19" s="6" t="s">
        <v>17</v>
      </c>
      <c r="F19" s="6" t="s">
        <v>18</v>
      </c>
      <c r="G19" s="32" t="s">
        <v>19</v>
      </c>
      <c r="H19" s="32"/>
    </row>
    <row r="20" spans="1:9" x14ac:dyDescent="0.25">
      <c r="A20" s="8">
        <f>IF(B20&lt;2,"n/a",(_xlfn.STDEV.S(H3:H17)))</f>
        <v>35.948906520226728</v>
      </c>
      <c r="B20" s="8">
        <f>COUNT(H3:H17)</f>
        <v>5</v>
      </c>
      <c r="C20" s="9">
        <f>IF(B20&lt;2,"n/a",(A20/D20))</f>
        <v>0.43218209329438234</v>
      </c>
      <c r="D20" s="10">
        <f>IFERROR(ROUND(AVERAGE(H3:H17),2),"")</f>
        <v>83.18</v>
      </c>
      <c r="E20" s="15">
        <f>IFERROR(ROUND(IF(B20&lt;2,"n/a",(IF(C20&lt;=25%,"n/a",AVERAGE(I3:I17)))),2),"n/a")</f>
        <v>67.790000000000006</v>
      </c>
      <c r="F20" s="10">
        <f>IFERROR(ROUND(MEDIAN(H3:H17),2),"")</f>
        <v>74.650000000000006</v>
      </c>
      <c r="G20" s="11" t="str">
        <f>IFERROR(INDEX(G3:G17,MATCH(H20,H3:H17,0)),"")</f>
        <v>CONECTA DISTRIBUICAO LTDA</v>
      </c>
      <c r="H20" s="12">
        <f>F3</f>
        <v>56.45</v>
      </c>
    </row>
    <row r="22" spans="1:9" x14ac:dyDescent="0.25">
      <c r="G22" s="13" t="s">
        <v>20</v>
      </c>
      <c r="H22" s="14">
        <f>IF(C20&lt;=25%,D20,MIN(E20:F20))</f>
        <v>67.790000000000006</v>
      </c>
    </row>
    <row r="23" spans="1:9" x14ac:dyDescent="0.25">
      <c r="G23" s="13" t="s">
        <v>6</v>
      </c>
      <c r="H23" s="14">
        <f>ROUND(H22,2)*D3</f>
        <v>20337.000000000004</v>
      </c>
    </row>
    <row r="25" spans="1:9" x14ac:dyDescent="0.25">
      <c r="A25" s="2" t="s">
        <v>28</v>
      </c>
    </row>
    <row r="26" spans="1:9" x14ac:dyDescent="0.25">
      <c r="A26" s="2" t="s">
        <v>26</v>
      </c>
    </row>
    <row r="27" spans="1:9" x14ac:dyDescent="0.25">
      <c r="A27" s="2" t="s">
        <v>21</v>
      </c>
    </row>
    <row r="28" spans="1:9" x14ac:dyDescent="0.25">
      <c r="A28" s="2" t="s">
        <v>22</v>
      </c>
    </row>
    <row r="29" spans="1:9" x14ac:dyDescent="0.25">
      <c r="A29" s="2" t="s">
        <v>23</v>
      </c>
    </row>
    <row r="30" spans="1:9" x14ac:dyDescent="0.25">
      <c r="A30" s="2" t="s">
        <v>24</v>
      </c>
    </row>
    <row r="31" spans="1:9" x14ac:dyDescent="0.25">
      <c r="A31" s="2" t="s">
        <v>27</v>
      </c>
    </row>
  </sheetData>
  <mergeCells count="8">
    <mergeCell ref="G19:H19"/>
    <mergeCell ref="A1:I1"/>
    <mergeCell ref="A3:A17"/>
    <mergeCell ref="B3:B17"/>
    <mergeCell ref="C3:C17"/>
    <mergeCell ref="D3:D17"/>
    <mergeCell ref="E3:E17"/>
    <mergeCell ref="F3:F17"/>
  </mergeCells>
  <pageMargins left="0.51181102362204722" right="0.51181102362204722" top="0.78740157480314965" bottom="0.78740157480314965" header="0.31496062992125984" footer="0.31496062992125984"/>
  <pageSetup paperSize="9" scale="96" orientation="landscape" r:id="rId1"/>
  <headerFooter>
    <oddHeader>&amp;C&amp;G</oddHeader>
  </headerFooter>
  <legacyDrawingHF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1"/>
  <sheetViews>
    <sheetView view="pageBreakPreview" zoomScaleNormal="100" zoomScaleSheetLayoutView="100" workbookViewId="0">
      <selection activeCell="G8" sqref="G8"/>
    </sheetView>
  </sheetViews>
  <sheetFormatPr defaultRowHeight="15" x14ac:dyDescent="0.25"/>
  <cols>
    <col min="1" max="1" width="10.7109375" style="1" customWidth="1"/>
    <col min="2" max="2" width="30.7109375" style="1" customWidth="1"/>
    <col min="3" max="6" width="10.7109375" style="1" customWidth="1"/>
    <col min="7" max="7" width="30.7109375" style="1" customWidth="1"/>
    <col min="8" max="9" width="12.7109375" style="1" customWidth="1"/>
    <col min="10" max="16384" width="9.140625" style="1"/>
  </cols>
  <sheetData>
    <row r="1" spans="1:9" x14ac:dyDescent="0.25">
      <c r="A1" s="33" t="s">
        <v>8</v>
      </c>
      <c r="B1" s="33"/>
      <c r="C1" s="33"/>
      <c r="D1" s="33"/>
      <c r="E1" s="33"/>
      <c r="F1" s="33"/>
      <c r="G1" s="33"/>
      <c r="H1" s="33"/>
      <c r="I1" s="33"/>
    </row>
    <row r="2" spans="1:9" s="4" customFormat="1" ht="36" x14ac:dyDescent="0.25">
      <c r="A2" s="6" t="s">
        <v>1</v>
      </c>
      <c r="B2" s="6" t="s">
        <v>2</v>
      </c>
      <c r="C2" s="6" t="s">
        <v>3</v>
      </c>
      <c r="D2" s="6" t="s">
        <v>4</v>
      </c>
      <c r="E2" s="6" t="s">
        <v>9</v>
      </c>
      <c r="F2" s="6" t="s">
        <v>10</v>
      </c>
      <c r="G2" s="6" t="s">
        <v>11</v>
      </c>
      <c r="H2" s="6" t="s">
        <v>12</v>
      </c>
      <c r="I2" s="6" t="s">
        <v>13</v>
      </c>
    </row>
    <row r="3" spans="1:9" x14ac:dyDescent="0.25">
      <c r="A3" s="38">
        <v>9</v>
      </c>
      <c r="B3" s="34" t="s">
        <v>75</v>
      </c>
      <c r="C3" s="36" t="s">
        <v>7</v>
      </c>
      <c r="D3" s="36">
        <v>200</v>
      </c>
      <c r="E3" s="37">
        <f>IF(C20&lt;=25%,D20,MIN(E20:F20))</f>
        <v>20.39</v>
      </c>
      <c r="F3" s="37">
        <f>MIN(H3:H17)</f>
        <v>16.899999999999999</v>
      </c>
      <c r="G3" s="5" t="s">
        <v>122</v>
      </c>
      <c r="H3" s="16">
        <v>26.65</v>
      </c>
      <c r="I3" s="17" t="str">
        <f>IF(H3="","",(IF($C$20&lt;25%,"n/a",IF(H3&lt;=($D$20+$A$20),H3,"Descartado"))))</f>
        <v>n/a</v>
      </c>
    </row>
    <row r="4" spans="1:9" x14ac:dyDescent="0.25">
      <c r="A4" s="38"/>
      <c r="B4" s="35"/>
      <c r="C4" s="36"/>
      <c r="D4" s="36"/>
      <c r="E4" s="37"/>
      <c r="F4" s="37"/>
      <c r="G4" s="5" t="s">
        <v>123</v>
      </c>
      <c r="H4" s="16">
        <v>16.899999999999999</v>
      </c>
      <c r="I4" s="17" t="str">
        <f t="shared" ref="I4:I17" si="0">IF(H4="","",(IF($C$20&lt;25%,"n/a",IF(H4&lt;=($D$20+$A$20),H4,"Descartado"))))</f>
        <v>n/a</v>
      </c>
    </row>
    <row r="5" spans="1:9" x14ac:dyDescent="0.25">
      <c r="A5" s="38"/>
      <c r="B5" s="35"/>
      <c r="C5" s="36"/>
      <c r="D5" s="36"/>
      <c r="E5" s="37"/>
      <c r="F5" s="37"/>
      <c r="G5" s="5" t="s">
        <v>124</v>
      </c>
      <c r="H5" s="16">
        <v>19.07</v>
      </c>
      <c r="I5" s="17" t="str">
        <f t="shared" si="0"/>
        <v>n/a</v>
      </c>
    </row>
    <row r="6" spans="1:9" x14ac:dyDescent="0.25">
      <c r="A6" s="38"/>
      <c r="B6" s="35"/>
      <c r="C6" s="36"/>
      <c r="D6" s="36"/>
      <c r="E6" s="37"/>
      <c r="F6" s="37"/>
      <c r="G6" s="5" t="s">
        <v>125</v>
      </c>
      <c r="H6" s="16">
        <v>19.649999999999999</v>
      </c>
      <c r="I6" s="17" t="str">
        <f t="shared" si="0"/>
        <v>n/a</v>
      </c>
    </row>
    <row r="7" spans="1:9" x14ac:dyDescent="0.25">
      <c r="A7" s="38"/>
      <c r="B7" s="35"/>
      <c r="C7" s="36"/>
      <c r="D7" s="36"/>
      <c r="E7" s="37"/>
      <c r="F7" s="37"/>
      <c r="G7" s="5" t="s">
        <v>126</v>
      </c>
      <c r="H7" s="16">
        <v>19.670000000000002</v>
      </c>
      <c r="I7" s="17" t="str">
        <f t="shared" si="0"/>
        <v>n/a</v>
      </c>
    </row>
    <row r="8" spans="1:9" x14ac:dyDescent="0.25">
      <c r="A8" s="38"/>
      <c r="B8" s="35"/>
      <c r="C8" s="36"/>
      <c r="D8" s="36"/>
      <c r="E8" s="37"/>
      <c r="F8" s="37"/>
      <c r="G8" s="5"/>
      <c r="H8" s="16"/>
      <c r="I8" s="17" t="str">
        <f t="shared" si="0"/>
        <v/>
      </c>
    </row>
    <row r="9" spans="1:9" x14ac:dyDescent="0.25">
      <c r="A9" s="38"/>
      <c r="B9" s="35"/>
      <c r="C9" s="36"/>
      <c r="D9" s="36"/>
      <c r="E9" s="37"/>
      <c r="F9" s="37"/>
      <c r="G9" s="5"/>
      <c r="H9" s="16"/>
      <c r="I9" s="17" t="str">
        <f t="shared" si="0"/>
        <v/>
      </c>
    </row>
    <row r="10" spans="1:9" x14ac:dyDescent="0.25">
      <c r="A10" s="38"/>
      <c r="B10" s="35"/>
      <c r="C10" s="36"/>
      <c r="D10" s="36"/>
      <c r="E10" s="37"/>
      <c r="F10" s="37"/>
      <c r="G10" s="5"/>
      <c r="H10" s="16"/>
      <c r="I10" s="17" t="str">
        <f t="shared" si="0"/>
        <v/>
      </c>
    </row>
    <row r="11" spans="1:9" x14ac:dyDescent="0.25">
      <c r="A11" s="38"/>
      <c r="B11" s="35"/>
      <c r="C11" s="36"/>
      <c r="D11" s="36"/>
      <c r="E11" s="37"/>
      <c r="F11" s="37"/>
      <c r="G11" s="5"/>
      <c r="H11" s="16"/>
      <c r="I11" s="17" t="str">
        <f t="shared" si="0"/>
        <v/>
      </c>
    </row>
    <row r="12" spans="1:9" x14ac:dyDescent="0.25">
      <c r="A12" s="38"/>
      <c r="B12" s="35"/>
      <c r="C12" s="36"/>
      <c r="D12" s="36"/>
      <c r="E12" s="37"/>
      <c r="F12" s="37"/>
      <c r="G12" s="5"/>
      <c r="H12" s="16"/>
      <c r="I12" s="17" t="str">
        <f t="shared" si="0"/>
        <v/>
      </c>
    </row>
    <row r="13" spans="1:9" x14ac:dyDescent="0.25">
      <c r="A13" s="38"/>
      <c r="B13" s="35"/>
      <c r="C13" s="36"/>
      <c r="D13" s="36"/>
      <c r="E13" s="37"/>
      <c r="F13" s="37"/>
      <c r="G13" s="5"/>
      <c r="H13" s="16"/>
      <c r="I13" s="17" t="str">
        <f t="shared" si="0"/>
        <v/>
      </c>
    </row>
    <row r="14" spans="1:9" x14ac:dyDescent="0.25">
      <c r="A14" s="38"/>
      <c r="B14" s="35"/>
      <c r="C14" s="36"/>
      <c r="D14" s="36"/>
      <c r="E14" s="37"/>
      <c r="F14" s="37"/>
      <c r="G14" s="5"/>
      <c r="H14" s="16"/>
      <c r="I14" s="17" t="str">
        <f t="shared" si="0"/>
        <v/>
      </c>
    </row>
    <row r="15" spans="1:9" x14ac:dyDescent="0.25">
      <c r="A15" s="38"/>
      <c r="B15" s="35"/>
      <c r="C15" s="36"/>
      <c r="D15" s="36"/>
      <c r="E15" s="37"/>
      <c r="F15" s="37"/>
      <c r="G15" s="5"/>
      <c r="H15" s="16"/>
      <c r="I15" s="17" t="str">
        <f t="shared" si="0"/>
        <v/>
      </c>
    </row>
    <row r="16" spans="1:9" x14ac:dyDescent="0.25">
      <c r="A16" s="38"/>
      <c r="B16" s="35"/>
      <c r="C16" s="36"/>
      <c r="D16" s="36"/>
      <c r="E16" s="37"/>
      <c r="F16" s="37"/>
      <c r="G16" s="5"/>
      <c r="H16" s="16"/>
      <c r="I16" s="17" t="str">
        <f t="shared" si="0"/>
        <v/>
      </c>
    </row>
    <row r="17" spans="1:9" x14ac:dyDescent="0.25">
      <c r="A17" s="38"/>
      <c r="B17" s="35"/>
      <c r="C17" s="36"/>
      <c r="D17" s="36"/>
      <c r="E17" s="37"/>
      <c r="F17" s="37"/>
      <c r="G17" s="5"/>
      <c r="H17" s="16"/>
      <c r="I17" s="17" t="str">
        <f t="shared" si="0"/>
        <v/>
      </c>
    </row>
    <row r="19" spans="1:9" s="4" customFormat="1" ht="24" x14ac:dyDescent="0.25">
      <c r="A19" s="6" t="s">
        <v>14</v>
      </c>
      <c r="B19" s="6" t="s">
        <v>15</v>
      </c>
      <c r="C19" s="6" t="s">
        <v>25</v>
      </c>
      <c r="D19" s="6" t="s">
        <v>16</v>
      </c>
      <c r="E19" s="6" t="s">
        <v>17</v>
      </c>
      <c r="F19" s="6" t="s">
        <v>18</v>
      </c>
      <c r="G19" s="32" t="s">
        <v>19</v>
      </c>
      <c r="H19" s="32"/>
    </row>
    <row r="20" spans="1:9" x14ac:dyDescent="0.25">
      <c r="A20" s="8">
        <f>IF(B20&lt;2,"n/a",(_xlfn.STDEV.S(H3:H17)))</f>
        <v>3.6802201021134655</v>
      </c>
      <c r="B20" s="8">
        <f>COUNT(H3:H17)</f>
        <v>5</v>
      </c>
      <c r="C20" s="9">
        <f>IF(B20&lt;2,"n/a",(A20/D20))</f>
        <v>0.18049142236946863</v>
      </c>
      <c r="D20" s="10">
        <f>IFERROR(ROUND(AVERAGE(H3:H17),2),"")</f>
        <v>20.39</v>
      </c>
      <c r="E20" s="15" t="str">
        <f>IFERROR(ROUND(IF(B20&lt;2,"n/a",(IF(C20&lt;=25%,"n/a",AVERAGE(I3:I17)))),2),"n/a")</f>
        <v>n/a</v>
      </c>
      <c r="F20" s="10">
        <f>IFERROR(ROUND(MEDIAN(H3:H17),2),"")</f>
        <v>19.649999999999999</v>
      </c>
      <c r="G20" s="11" t="str">
        <f>IFERROR(INDEX(G3:G17,MATCH(H20,H3:H17,0)),"")</f>
        <v>MANUEL OSORIO DOS SANTOS</v>
      </c>
      <c r="H20" s="12">
        <f>F3</f>
        <v>16.899999999999999</v>
      </c>
    </row>
    <row r="22" spans="1:9" x14ac:dyDescent="0.25">
      <c r="G22" s="13" t="s">
        <v>20</v>
      </c>
      <c r="H22" s="14">
        <f>IF(C20&lt;=25%,D20,MIN(E20:F20))</f>
        <v>20.39</v>
      </c>
    </row>
    <row r="23" spans="1:9" x14ac:dyDescent="0.25">
      <c r="G23" s="13" t="s">
        <v>6</v>
      </c>
      <c r="H23" s="14">
        <f>ROUND(H22,2)*D3</f>
        <v>4078</v>
      </c>
    </row>
    <row r="25" spans="1:9" x14ac:dyDescent="0.25">
      <c r="A25" s="2" t="s">
        <v>28</v>
      </c>
    </row>
    <row r="26" spans="1:9" x14ac:dyDescent="0.25">
      <c r="A26" s="2" t="s">
        <v>26</v>
      </c>
    </row>
    <row r="27" spans="1:9" x14ac:dyDescent="0.25">
      <c r="A27" s="2" t="s">
        <v>21</v>
      </c>
    </row>
    <row r="28" spans="1:9" x14ac:dyDescent="0.25">
      <c r="A28" s="2" t="s">
        <v>22</v>
      </c>
    </row>
    <row r="29" spans="1:9" x14ac:dyDescent="0.25">
      <c r="A29" s="2" t="s">
        <v>23</v>
      </c>
    </row>
    <row r="30" spans="1:9" x14ac:dyDescent="0.25">
      <c r="A30" s="2" t="s">
        <v>24</v>
      </c>
    </row>
    <row r="31" spans="1:9" x14ac:dyDescent="0.25">
      <c r="A31" s="2" t="s">
        <v>27</v>
      </c>
    </row>
  </sheetData>
  <mergeCells count="8">
    <mergeCell ref="G19:H19"/>
    <mergeCell ref="A1:I1"/>
    <mergeCell ref="A3:A17"/>
    <mergeCell ref="B3:B17"/>
    <mergeCell ref="C3:C17"/>
    <mergeCell ref="D3:D17"/>
    <mergeCell ref="E3:E17"/>
    <mergeCell ref="F3:F17"/>
  </mergeCells>
  <pageMargins left="0.51181102362204722" right="0.51181102362204722" top="0.78740157480314965" bottom="0.78740157480314965" header="0.31496062992125984" footer="0.31496062992125984"/>
  <pageSetup paperSize="9" scale="96" orientation="landscape" r:id="rId1"/>
  <headerFooter>
    <oddHeader>&amp;C&amp;G</oddHeader>
  </headerFooter>
  <legacyDrawingHF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1"/>
  <sheetViews>
    <sheetView view="pageBreakPreview" zoomScaleNormal="100" zoomScaleSheetLayoutView="100" workbookViewId="0">
      <selection activeCell="G13" sqref="G13"/>
    </sheetView>
  </sheetViews>
  <sheetFormatPr defaultRowHeight="15" x14ac:dyDescent="0.25"/>
  <cols>
    <col min="1" max="1" width="10.7109375" style="1" customWidth="1"/>
    <col min="2" max="2" width="30.7109375" style="1" customWidth="1"/>
    <col min="3" max="6" width="10.7109375" style="1" customWidth="1"/>
    <col min="7" max="7" width="30.7109375" style="1" customWidth="1"/>
    <col min="8" max="9" width="12.7109375" style="1" customWidth="1"/>
    <col min="10" max="16384" width="9.140625" style="1"/>
  </cols>
  <sheetData>
    <row r="1" spans="1:9" x14ac:dyDescent="0.25">
      <c r="A1" s="33" t="s">
        <v>8</v>
      </c>
      <c r="B1" s="33"/>
      <c r="C1" s="33"/>
      <c r="D1" s="33"/>
      <c r="E1" s="33"/>
      <c r="F1" s="33"/>
      <c r="G1" s="33"/>
      <c r="H1" s="33"/>
      <c r="I1" s="33"/>
    </row>
    <row r="2" spans="1:9" s="4" customFormat="1" ht="36" x14ac:dyDescent="0.25">
      <c r="A2" s="6" t="s">
        <v>1</v>
      </c>
      <c r="B2" s="6" t="s">
        <v>2</v>
      </c>
      <c r="C2" s="6" t="s">
        <v>3</v>
      </c>
      <c r="D2" s="6" t="s">
        <v>4</v>
      </c>
      <c r="E2" s="6" t="s">
        <v>9</v>
      </c>
      <c r="F2" s="6" t="s">
        <v>10</v>
      </c>
      <c r="G2" s="6" t="s">
        <v>11</v>
      </c>
      <c r="H2" s="6" t="s">
        <v>12</v>
      </c>
      <c r="I2" s="6" t="s">
        <v>13</v>
      </c>
    </row>
    <row r="3" spans="1:9" x14ac:dyDescent="0.25">
      <c r="A3" s="38">
        <v>10</v>
      </c>
      <c r="B3" s="34" t="s">
        <v>76</v>
      </c>
      <c r="C3" s="36" t="s">
        <v>68</v>
      </c>
      <c r="D3" s="36">
        <v>7000</v>
      </c>
      <c r="E3" s="37">
        <f>IF(C20&lt;=25%,D20,MIN(E20:F20))</f>
        <v>2.0099999999999998</v>
      </c>
      <c r="F3" s="37">
        <f>MIN(H3:H17)</f>
        <v>1.5</v>
      </c>
      <c r="G3" s="5" t="s">
        <v>127</v>
      </c>
      <c r="H3" s="16">
        <v>1.5</v>
      </c>
      <c r="I3" s="17">
        <f>IF(H3="","",(IF($C$20&lt;25%,"n/a",IF(H3&lt;=($D$20+$A$20),H3,"Descartado"))))</f>
        <v>1.5</v>
      </c>
    </row>
    <row r="4" spans="1:9" x14ac:dyDescent="0.25">
      <c r="A4" s="38"/>
      <c r="B4" s="35"/>
      <c r="C4" s="36"/>
      <c r="D4" s="36"/>
      <c r="E4" s="37"/>
      <c r="F4" s="37"/>
      <c r="G4" s="5" t="s">
        <v>103</v>
      </c>
      <c r="H4" s="16">
        <v>4.59</v>
      </c>
      <c r="I4" s="17">
        <f t="shared" ref="I4:I17" si="0">IF(H4="","",(IF($C$20&lt;25%,"n/a",IF(H4&lt;=($D$20+$A$20),H4,"Descartado"))))</f>
        <v>4.59</v>
      </c>
    </row>
    <row r="5" spans="1:9" x14ac:dyDescent="0.25">
      <c r="A5" s="38"/>
      <c r="B5" s="35"/>
      <c r="C5" s="36"/>
      <c r="D5" s="36"/>
      <c r="E5" s="37"/>
      <c r="F5" s="37"/>
      <c r="G5" s="5" t="s">
        <v>128</v>
      </c>
      <c r="H5" s="16">
        <v>1.7</v>
      </c>
      <c r="I5" s="17">
        <f t="shared" si="0"/>
        <v>1.7</v>
      </c>
    </row>
    <row r="6" spans="1:9" x14ac:dyDescent="0.25">
      <c r="A6" s="38"/>
      <c r="B6" s="35"/>
      <c r="C6" s="36"/>
      <c r="D6" s="36"/>
      <c r="E6" s="37"/>
      <c r="F6" s="37"/>
      <c r="G6" s="5" t="s">
        <v>89</v>
      </c>
      <c r="H6" s="16">
        <v>3</v>
      </c>
      <c r="I6" s="17">
        <f t="shared" si="0"/>
        <v>3</v>
      </c>
    </row>
    <row r="7" spans="1:9" x14ac:dyDescent="0.25">
      <c r="A7" s="38"/>
      <c r="B7" s="35"/>
      <c r="C7" s="36"/>
      <c r="D7" s="36"/>
      <c r="E7" s="37"/>
      <c r="F7" s="37"/>
      <c r="G7" s="5" t="s">
        <v>98</v>
      </c>
      <c r="H7" s="16">
        <v>2.1</v>
      </c>
      <c r="I7" s="17">
        <f t="shared" si="0"/>
        <v>2.1</v>
      </c>
    </row>
    <row r="8" spans="1:9" x14ac:dyDescent="0.25">
      <c r="A8" s="38"/>
      <c r="B8" s="35"/>
      <c r="C8" s="36"/>
      <c r="D8" s="36"/>
      <c r="E8" s="37"/>
      <c r="F8" s="37"/>
      <c r="G8" s="5" t="s">
        <v>129</v>
      </c>
      <c r="H8" s="16">
        <v>1.85</v>
      </c>
      <c r="I8" s="17">
        <f t="shared" si="0"/>
        <v>1.85</v>
      </c>
    </row>
    <row r="9" spans="1:9" x14ac:dyDescent="0.25">
      <c r="A9" s="38"/>
      <c r="B9" s="35"/>
      <c r="C9" s="36"/>
      <c r="D9" s="36"/>
      <c r="E9" s="37"/>
      <c r="F9" s="37"/>
      <c r="G9" s="5" t="s">
        <v>130</v>
      </c>
      <c r="H9" s="16">
        <v>5.8</v>
      </c>
      <c r="I9" s="17" t="str">
        <f t="shared" si="0"/>
        <v>Descartado</v>
      </c>
    </row>
    <row r="10" spans="1:9" x14ac:dyDescent="0.25">
      <c r="A10" s="38"/>
      <c r="B10" s="35"/>
      <c r="C10" s="36"/>
      <c r="D10" s="36"/>
      <c r="E10" s="37"/>
      <c r="F10" s="37"/>
      <c r="G10" s="5" t="s">
        <v>131</v>
      </c>
      <c r="H10" s="16">
        <v>6.22</v>
      </c>
      <c r="I10" s="17" t="str">
        <f t="shared" si="0"/>
        <v>Descartado</v>
      </c>
    </row>
    <row r="11" spans="1:9" x14ac:dyDescent="0.25">
      <c r="A11" s="38"/>
      <c r="B11" s="35"/>
      <c r="C11" s="36"/>
      <c r="D11" s="36"/>
      <c r="E11" s="37"/>
      <c r="F11" s="37"/>
      <c r="G11" s="5" t="s">
        <v>104</v>
      </c>
      <c r="H11" s="16">
        <v>1.91</v>
      </c>
      <c r="I11" s="17">
        <f t="shared" si="0"/>
        <v>1.91</v>
      </c>
    </row>
    <row r="12" spans="1:9" x14ac:dyDescent="0.25">
      <c r="A12" s="38"/>
      <c r="B12" s="35"/>
      <c r="C12" s="36"/>
      <c r="D12" s="36"/>
      <c r="E12" s="37"/>
      <c r="F12" s="37"/>
      <c r="G12" s="5" t="s">
        <v>132</v>
      </c>
      <c r="H12" s="16">
        <v>1.85</v>
      </c>
      <c r="I12" s="17">
        <f t="shared" si="0"/>
        <v>1.85</v>
      </c>
    </row>
    <row r="13" spans="1:9" x14ac:dyDescent="0.25">
      <c r="A13" s="38"/>
      <c r="B13" s="35"/>
      <c r="C13" s="36"/>
      <c r="D13" s="36"/>
      <c r="E13" s="37"/>
      <c r="F13" s="37"/>
      <c r="G13" s="5"/>
      <c r="H13" s="16"/>
      <c r="I13" s="17" t="str">
        <f t="shared" si="0"/>
        <v/>
      </c>
    </row>
    <row r="14" spans="1:9" x14ac:dyDescent="0.25">
      <c r="A14" s="38"/>
      <c r="B14" s="35"/>
      <c r="C14" s="36"/>
      <c r="D14" s="36"/>
      <c r="E14" s="37"/>
      <c r="F14" s="37"/>
      <c r="G14" s="5"/>
      <c r="H14" s="16"/>
      <c r="I14" s="17" t="str">
        <f t="shared" si="0"/>
        <v/>
      </c>
    </row>
    <row r="15" spans="1:9" x14ac:dyDescent="0.25">
      <c r="A15" s="38"/>
      <c r="B15" s="35"/>
      <c r="C15" s="36"/>
      <c r="D15" s="36"/>
      <c r="E15" s="37"/>
      <c r="F15" s="37"/>
      <c r="G15" s="5"/>
      <c r="H15" s="16"/>
      <c r="I15" s="17" t="str">
        <f t="shared" si="0"/>
        <v/>
      </c>
    </row>
    <row r="16" spans="1:9" x14ac:dyDescent="0.25">
      <c r="A16" s="38"/>
      <c r="B16" s="35"/>
      <c r="C16" s="36"/>
      <c r="D16" s="36"/>
      <c r="E16" s="37"/>
      <c r="F16" s="37"/>
      <c r="G16" s="5"/>
      <c r="H16" s="16"/>
      <c r="I16" s="17" t="str">
        <f t="shared" si="0"/>
        <v/>
      </c>
    </row>
    <row r="17" spans="1:9" x14ac:dyDescent="0.25">
      <c r="A17" s="38"/>
      <c r="B17" s="35"/>
      <c r="C17" s="36"/>
      <c r="D17" s="36"/>
      <c r="E17" s="37"/>
      <c r="F17" s="37"/>
      <c r="G17" s="5"/>
      <c r="H17" s="16"/>
      <c r="I17" s="17" t="str">
        <f t="shared" si="0"/>
        <v/>
      </c>
    </row>
    <row r="19" spans="1:9" s="4" customFormat="1" ht="24" x14ac:dyDescent="0.25">
      <c r="A19" s="6" t="s">
        <v>14</v>
      </c>
      <c r="B19" s="6" t="s">
        <v>15</v>
      </c>
      <c r="C19" s="6" t="s">
        <v>25</v>
      </c>
      <c r="D19" s="6" t="s">
        <v>16</v>
      </c>
      <c r="E19" s="6" t="s">
        <v>17</v>
      </c>
      <c r="F19" s="6" t="s">
        <v>18</v>
      </c>
      <c r="G19" s="32" t="s">
        <v>19</v>
      </c>
      <c r="H19" s="32"/>
    </row>
    <row r="20" spans="1:9" x14ac:dyDescent="0.25">
      <c r="A20" s="8">
        <f>IF(B20&lt;2,"n/a",(_xlfn.STDEV.S(H3:H17)))</f>
        <v>1.8040867187829108</v>
      </c>
      <c r="B20" s="8">
        <f>COUNT(H3:H17)</f>
        <v>10</v>
      </c>
      <c r="C20" s="9">
        <f>IF(B20&lt;2,"n/a",(A20/D20))</f>
        <v>0.59150384222390517</v>
      </c>
      <c r="D20" s="10">
        <f>IFERROR(ROUND(AVERAGE(H3:H17),2),"")</f>
        <v>3.05</v>
      </c>
      <c r="E20" s="15">
        <f>IFERROR(ROUND(IF(B20&lt;2,"n/a",(IF(C20&lt;=25%,"n/a",AVERAGE(I3:I17)))),2),"n/a")</f>
        <v>2.31</v>
      </c>
      <c r="F20" s="10">
        <f>IFERROR(ROUND(MEDIAN(H3:H17),2),"")</f>
        <v>2.0099999999999998</v>
      </c>
      <c r="G20" s="11" t="str">
        <f>IFERROR(INDEX(G3:G17,MATCH(H20,H3:H17,0)),"")</f>
        <v>COMERCIO DE PRODUTOS DE LIMPEZA D. PRADO LTDA</v>
      </c>
      <c r="H20" s="12">
        <f>F3</f>
        <v>1.5</v>
      </c>
    </row>
    <row r="22" spans="1:9" x14ac:dyDescent="0.25">
      <c r="G22" s="13" t="s">
        <v>20</v>
      </c>
      <c r="H22" s="14">
        <f>IF(C20&lt;=25%,D20,MIN(E20:F20))</f>
        <v>2.0099999999999998</v>
      </c>
    </row>
    <row r="23" spans="1:9" x14ac:dyDescent="0.25">
      <c r="G23" s="13" t="s">
        <v>6</v>
      </c>
      <c r="H23" s="14">
        <f>ROUND(H22,2)*D3</f>
        <v>14069.999999999998</v>
      </c>
    </row>
    <row r="25" spans="1:9" x14ac:dyDescent="0.25">
      <c r="A25" s="2" t="s">
        <v>28</v>
      </c>
    </row>
    <row r="26" spans="1:9" x14ac:dyDescent="0.25">
      <c r="A26" s="2" t="s">
        <v>26</v>
      </c>
    </row>
    <row r="27" spans="1:9" x14ac:dyDescent="0.25">
      <c r="A27" s="2" t="s">
        <v>21</v>
      </c>
    </row>
    <row r="28" spans="1:9" x14ac:dyDescent="0.25">
      <c r="A28" s="2" t="s">
        <v>22</v>
      </c>
    </row>
    <row r="29" spans="1:9" x14ac:dyDescent="0.25">
      <c r="A29" s="2" t="s">
        <v>23</v>
      </c>
    </row>
    <row r="30" spans="1:9" x14ac:dyDescent="0.25">
      <c r="A30" s="2" t="s">
        <v>24</v>
      </c>
    </row>
    <row r="31" spans="1:9" x14ac:dyDescent="0.25">
      <c r="A31" s="2" t="s">
        <v>27</v>
      </c>
    </row>
  </sheetData>
  <mergeCells count="8">
    <mergeCell ref="G19:H19"/>
    <mergeCell ref="A1:I1"/>
    <mergeCell ref="A3:A17"/>
    <mergeCell ref="B3:B17"/>
    <mergeCell ref="C3:C17"/>
    <mergeCell ref="D3:D17"/>
    <mergeCell ref="E3:E17"/>
    <mergeCell ref="F3:F17"/>
  </mergeCells>
  <pageMargins left="0.51181102362204722" right="0.51181102362204722" top="0.78740157480314965" bottom="0.78740157480314965" header="0.31496062992125984" footer="0.31496062992125984"/>
  <pageSetup paperSize="9" scale="96" orientation="landscape" r:id="rId1"/>
  <headerFooter>
    <oddHeader>&amp;C&amp;G</oddHeader>
  </headerFooter>
  <legacyDrawingHF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1"/>
  <sheetViews>
    <sheetView view="pageBreakPreview" zoomScaleNormal="100" zoomScaleSheetLayoutView="100" workbookViewId="0">
      <selection activeCell="G3" sqref="G3:H5"/>
    </sheetView>
  </sheetViews>
  <sheetFormatPr defaultRowHeight="15" x14ac:dyDescent="0.25"/>
  <cols>
    <col min="1" max="1" width="10.7109375" style="1" customWidth="1"/>
    <col min="2" max="2" width="30.7109375" style="1" customWidth="1"/>
    <col min="3" max="6" width="10.7109375" style="1" customWidth="1"/>
    <col min="7" max="7" width="30.7109375" style="1" customWidth="1"/>
    <col min="8" max="9" width="12.7109375" style="1" customWidth="1"/>
    <col min="10" max="16384" width="9.140625" style="1"/>
  </cols>
  <sheetData>
    <row r="1" spans="1:9" x14ac:dyDescent="0.25">
      <c r="A1" s="33" t="s">
        <v>8</v>
      </c>
      <c r="B1" s="33"/>
      <c r="C1" s="33"/>
      <c r="D1" s="33"/>
      <c r="E1" s="33"/>
      <c r="F1" s="33"/>
      <c r="G1" s="33"/>
      <c r="H1" s="33"/>
      <c r="I1" s="33"/>
    </row>
    <row r="2" spans="1:9" s="4" customFormat="1" ht="36" x14ac:dyDescent="0.25">
      <c r="A2" s="6" t="s">
        <v>1</v>
      </c>
      <c r="B2" s="6" t="s">
        <v>2</v>
      </c>
      <c r="C2" s="6" t="s">
        <v>3</v>
      </c>
      <c r="D2" s="6" t="s">
        <v>4</v>
      </c>
      <c r="E2" s="6" t="s">
        <v>9</v>
      </c>
      <c r="F2" s="6" t="s">
        <v>10</v>
      </c>
      <c r="G2" s="6" t="s">
        <v>11</v>
      </c>
      <c r="H2" s="6" t="s">
        <v>12</v>
      </c>
      <c r="I2" s="6" t="s">
        <v>13</v>
      </c>
    </row>
    <row r="3" spans="1:9" x14ac:dyDescent="0.25">
      <c r="A3" s="38">
        <v>11</v>
      </c>
      <c r="B3" s="34" t="s">
        <v>77</v>
      </c>
      <c r="C3" s="36" t="s">
        <v>63</v>
      </c>
      <c r="D3" s="36">
        <v>1000</v>
      </c>
      <c r="E3" s="37">
        <f>IF(C20&lt;=25%,D20,MIN(E20:F20))</f>
        <v>20.6</v>
      </c>
      <c r="F3" s="37">
        <f>MIN(H3:H17)</f>
        <v>19.3</v>
      </c>
      <c r="G3" s="5" t="s">
        <v>133</v>
      </c>
      <c r="H3" s="16">
        <v>19.3</v>
      </c>
      <c r="I3" s="17" t="str">
        <f>IF(H3="","",(IF($C$20&lt;25%,"n/a",IF(H3&lt;=($D$20+$A$20),H3,"Descartado"))))</f>
        <v>n/a</v>
      </c>
    </row>
    <row r="4" spans="1:9" x14ac:dyDescent="0.25">
      <c r="A4" s="38"/>
      <c r="B4" s="35"/>
      <c r="C4" s="36"/>
      <c r="D4" s="36"/>
      <c r="E4" s="37"/>
      <c r="F4" s="37"/>
      <c r="G4" s="5" t="s">
        <v>134</v>
      </c>
      <c r="H4" s="16">
        <v>20.49</v>
      </c>
      <c r="I4" s="17" t="str">
        <f t="shared" ref="I4:I17" si="0">IF(H4="","",(IF($C$20&lt;25%,"n/a",IF(H4&lt;=($D$20+$A$20),H4,"Descartado"))))</f>
        <v>n/a</v>
      </c>
    </row>
    <row r="5" spans="1:9" x14ac:dyDescent="0.25">
      <c r="A5" s="38"/>
      <c r="B5" s="35"/>
      <c r="C5" s="36"/>
      <c r="D5" s="36"/>
      <c r="E5" s="37"/>
      <c r="F5" s="37"/>
      <c r="G5" s="5" t="s">
        <v>135</v>
      </c>
      <c r="H5" s="16">
        <v>22</v>
      </c>
      <c r="I5" s="17" t="str">
        <f t="shared" si="0"/>
        <v>n/a</v>
      </c>
    </row>
    <row r="6" spans="1:9" x14ac:dyDescent="0.25">
      <c r="A6" s="38"/>
      <c r="B6" s="35"/>
      <c r="C6" s="36"/>
      <c r="D6" s="36"/>
      <c r="E6" s="37"/>
      <c r="F6" s="37"/>
      <c r="G6" s="5"/>
      <c r="H6" s="16"/>
      <c r="I6" s="17" t="str">
        <f t="shared" si="0"/>
        <v/>
      </c>
    </row>
    <row r="7" spans="1:9" x14ac:dyDescent="0.25">
      <c r="A7" s="38"/>
      <c r="B7" s="35"/>
      <c r="C7" s="36"/>
      <c r="D7" s="36"/>
      <c r="E7" s="37"/>
      <c r="F7" s="37"/>
      <c r="G7" s="5"/>
      <c r="H7" s="16"/>
      <c r="I7" s="17" t="str">
        <f t="shared" si="0"/>
        <v/>
      </c>
    </row>
    <row r="8" spans="1:9" x14ac:dyDescent="0.25">
      <c r="A8" s="38"/>
      <c r="B8" s="35"/>
      <c r="C8" s="36"/>
      <c r="D8" s="36"/>
      <c r="E8" s="37"/>
      <c r="F8" s="37"/>
      <c r="G8" s="5"/>
      <c r="H8" s="16"/>
      <c r="I8" s="17" t="str">
        <f t="shared" si="0"/>
        <v/>
      </c>
    </row>
    <row r="9" spans="1:9" x14ac:dyDescent="0.25">
      <c r="A9" s="38"/>
      <c r="B9" s="35"/>
      <c r="C9" s="36"/>
      <c r="D9" s="36"/>
      <c r="E9" s="37"/>
      <c r="F9" s="37"/>
      <c r="G9" s="5"/>
      <c r="H9" s="16"/>
      <c r="I9" s="17" t="str">
        <f t="shared" si="0"/>
        <v/>
      </c>
    </row>
    <row r="10" spans="1:9" x14ac:dyDescent="0.25">
      <c r="A10" s="38"/>
      <c r="B10" s="35"/>
      <c r="C10" s="36"/>
      <c r="D10" s="36"/>
      <c r="E10" s="37"/>
      <c r="F10" s="37"/>
      <c r="G10" s="5"/>
      <c r="H10" s="16"/>
      <c r="I10" s="17" t="str">
        <f t="shared" si="0"/>
        <v/>
      </c>
    </row>
    <row r="11" spans="1:9" x14ac:dyDescent="0.25">
      <c r="A11" s="38"/>
      <c r="B11" s="35"/>
      <c r="C11" s="36"/>
      <c r="D11" s="36"/>
      <c r="E11" s="37"/>
      <c r="F11" s="37"/>
      <c r="G11" s="5"/>
      <c r="H11" s="16"/>
      <c r="I11" s="17" t="str">
        <f t="shared" si="0"/>
        <v/>
      </c>
    </row>
    <row r="12" spans="1:9" x14ac:dyDescent="0.25">
      <c r="A12" s="38"/>
      <c r="B12" s="35"/>
      <c r="C12" s="36"/>
      <c r="D12" s="36"/>
      <c r="E12" s="37"/>
      <c r="F12" s="37"/>
      <c r="G12" s="5"/>
      <c r="H12" s="16"/>
      <c r="I12" s="17" t="str">
        <f t="shared" si="0"/>
        <v/>
      </c>
    </row>
    <row r="13" spans="1:9" x14ac:dyDescent="0.25">
      <c r="A13" s="38"/>
      <c r="B13" s="35"/>
      <c r="C13" s="36"/>
      <c r="D13" s="36"/>
      <c r="E13" s="37"/>
      <c r="F13" s="37"/>
      <c r="G13" s="5"/>
      <c r="H13" s="16"/>
      <c r="I13" s="17" t="str">
        <f t="shared" si="0"/>
        <v/>
      </c>
    </row>
    <row r="14" spans="1:9" x14ac:dyDescent="0.25">
      <c r="A14" s="38"/>
      <c r="B14" s="35"/>
      <c r="C14" s="36"/>
      <c r="D14" s="36"/>
      <c r="E14" s="37"/>
      <c r="F14" s="37"/>
      <c r="G14" s="5"/>
      <c r="H14" s="16"/>
      <c r="I14" s="17" t="str">
        <f t="shared" si="0"/>
        <v/>
      </c>
    </row>
    <row r="15" spans="1:9" x14ac:dyDescent="0.25">
      <c r="A15" s="38"/>
      <c r="B15" s="35"/>
      <c r="C15" s="36"/>
      <c r="D15" s="36"/>
      <c r="E15" s="37"/>
      <c r="F15" s="37"/>
      <c r="G15" s="5"/>
      <c r="H15" s="16"/>
      <c r="I15" s="17" t="str">
        <f t="shared" si="0"/>
        <v/>
      </c>
    </row>
    <row r="16" spans="1:9" x14ac:dyDescent="0.25">
      <c r="A16" s="38"/>
      <c r="B16" s="35"/>
      <c r="C16" s="36"/>
      <c r="D16" s="36"/>
      <c r="E16" s="37"/>
      <c r="F16" s="37"/>
      <c r="G16" s="5"/>
      <c r="H16" s="16"/>
      <c r="I16" s="17" t="str">
        <f t="shared" si="0"/>
        <v/>
      </c>
    </row>
    <row r="17" spans="1:9" x14ac:dyDescent="0.25">
      <c r="A17" s="38"/>
      <c r="B17" s="35"/>
      <c r="C17" s="36"/>
      <c r="D17" s="36"/>
      <c r="E17" s="37"/>
      <c r="F17" s="37"/>
      <c r="G17" s="5"/>
      <c r="H17" s="16"/>
      <c r="I17" s="17" t="str">
        <f t="shared" si="0"/>
        <v/>
      </c>
    </row>
    <row r="19" spans="1:9" s="4" customFormat="1" ht="24" x14ac:dyDescent="0.25">
      <c r="A19" s="6" t="s">
        <v>14</v>
      </c>
      <c r="B19" s="6" t="s">
        <v>15</v>
      </c>
      <c r="C19" s="6" t="s">
        <v>25</v>
      </c>
      <c r="D19" s="6" t="s">
        <v>16</v>
      </c>
      <c r="E19" s="6" t="s">
        <v>17</v>
      </c>
      <c r="F19" s="6" t="s">
        <v>18</v>
      </c>
      <c r="G19" s="32" t="s">
        <v>19</v>
      </c>
      <c r="H19" s="32"/>
    </row>
    <row r="20" spans="1:9" x14ac:dyDescent="0.25">
      <c r="A20" s="8">
        <f>IF(B20&lt;2,"n/a",(_xlfn.STDEV.S(H3:H17)))</f>
        <v>1.3531568029365011</v>
      </c>
      <c r="B20" s="8">
        <f>COUNT(H3:H17)</f>
        <v>3</v>
      </c>
      <c r="C20" s="9">
        <f>IF(B20&lt;2,"n/a",(A20/D20))</f>
        <v>6.568722344351946E-2</v>
      </c>
      <c r="D20" s="10">
        <f>IFERROR(ROUND(AVERAGE(H3:H17),2),"")</f>
        <v>20.6</v>
      </c>
      <c r="E20" s="15" t="str">
        <f>IFERROR(ROUND(IF(B20&lt;2,"n/a",(IF(C20&lt;=25%,"n/a",AVERAGE(I3:I17)))),2),"n/a")</f>
        <v>n/a</v>
      </c>
      <c r="F20" s="10">
        <f>IFERROR(ROUND(MEDIAN(H3:H17),2),"")</f>
        <v>20.49</v>
      </c>
      <c r="G20" s="11" t="str">
        <f>IFERROR(INDEX(G3:G17,MATCH(H20,H3:H17,0)),"")</f>
        <v>57.795.410 MATEUS DE JESUS CORREIA</v>
      </c>
      <c r="H20" s="12">
        <f>F3</f>
        <v>19.3</v>
      </c>
    </row>
    <row r="22" spans="1:9" x14ac:dyDescent="0.25">
      <c r="G22" s="13" t="s">
        <v>20</v>
      </c>
      <c r="H22" s="14">
        <f>IF(C20&lt;=25%,D20,MIN(E20:F20))</f>
        <v>20.6</v>
      </c>
    </row>
    <row r="23" spans="1:9" x14ac:dyDescent="0.25">
      <c r="G23" s="13" t="s">
        <v>6</v>
      </c>
      <c r="H23" s="14">
        <f>ROUND(H22,2)*D3</f>
        <v>20600</v>
      </c>
    </row>
    <row r="25" spans="1:9" x14ac:dyDescent="0.25">
      <c r="A25" s="2" t="s">
        <v>28</v>
      </c>
    </row>
    <row r="26" spans="1:9" x14ac:dyDescent="0.25">
      <c r="A26" s="2" t="s">
        <v>26</v>
      </c>
    </row>
    <row r="27" spans="1:9" x14ac:dyDescent="0.25">
      <c r="A27" s="2" t="s">
        <v>21</v>
      </c>
    </row>
    <row r="28" spans="1:9" x14ac:dyDescent="0.25">
      <c r="A28" s="2" t="s">
        <v>22</v>
      </c>
    </row>
    <row r="29" spans="1:9" x14ac:dyDescent="0.25">
      <c r="A29" s="2" t="s">
        <v>23</v>
      </c>
    </row>
    <row r="30" spans="1:9" x14ac:dyDescent="0.25">
      <c r="A30" s="2" t="s">
        <v>24</v>
      </c>
    </row>
    <row r="31" spans="1:9" x14ac:dyDescent="0.25">
      <c r="A31" s="2" t="s">
        <v>27</v>
      </c>
    </row>
  </sheetData>
  <mergeCells count="8">
    <mergeCell ref="G19:H19"/>
    <mergeCell ref="A1:I1"/>
    <mergeCell ref="A3:A17"/>
    <mergeCell ref="B3:B17"/>
    <mergeCell ref="C3:C17"/>
    <mergeCell ref="D3:D17"/>
    <mergeCell ref="E3:E17"/>
    <mergeCell ref="F3:F17"/>
  </mergeCells>
  <pageMargins left="0.51181102362204722" right="0.51181102362204722" top="0.78740157480314965" bottom="0.78740157480314965" header="0.31496062992125984" footer="0.31496062992125984"/>
  <pageSetup paperSize="9" scale="96" orientation="landscape" r:id="rId1"/>
  <headerFooter>
    <oddHeader>&amp;C&amp;G</oddHeader>
  </headerFooter>
  <legacyDrawingHF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1"/>
  <sheetViews>
    <sheetView view="pageBreakPreview" zoomScaleNormal="100" zoomScaleSheetLayoutView="100" workbookViewId="0">
      <selection activeCell="G7" sqref="G7"/>
    </sheetView>
  </sheetViews>
  <sheetFormatPr defaultRowHeight="15" x14ac:dyDescent="0.25"/>
  <cols>
    <col min="1" max="1" width="10.7109375" style="1" customWidth="1"/>
    <col min="2" max="2" width="30.7109375" style="1" customWidth="1"/>
    <col min="3" max="6" width="10.7109375" style="1" customWidth="1"/>
    <col min="7" max="7" width="30.7109375" style="1" customWidth="1"/>
    <col min="8" max="9" width="12.7109375" style="1" customWidth="1"/>
    <col min="10" max="16384" width="9.140625" style="1"/>
  </cols>
  <sheetData>
    <row r="1" spans="1:9" x14ac:dyDescent="0.25">
      <c r="A1" s="33" t="s">
        <v>8</v>
      </c>
      <c r="B1" s="33"/>
      <c r="C1" s="33"/>
      <c r="D1" s="33"/>
      <c r="E1" s="33"/>
      <c r="F1" s="33"/>
      <c r="G1" s="33"/>
      <c r="H1" s="33"/>
      <c r="I1" s="33"/>
    </row>
    <row r="2" spans="1:9" s="4" customFormat="1" ht="36" x14ac:dyDescent="0.25">
      <c r="A2" s="6" t="s">
        <v>1</v>
      </c>
      <c r="B2" s="6" t="s">
        <v>2</v>
      </c>
      <c r="C2" s="6" t="s">
        <v>3</v>
      </c>
      <c r="D2" s="6" t="s">
        <v>4</v>
      </c>
      <c r="E2" s="6" t="s">
        <v>9</v>
      </c>
      <c r="F2" s="6" t="s">
        <v>10</v>
      </c>
      <c r="G2" s="6" t="s">
        <v>11</v>
      </c>
      <c r="H2" s="6" t="s">
        <v>12</v>
      </c>
      <c r="I2" s="6" t="s">
        <v>13</v>
      </c>
    </row>
    <row r="3" spans="1:9" x14ac:dyDescent="0.25">
      <c r="A3" s="38">
        <v>12</v>
      </c>
      <c r="B3" s="34" t="s">
        <v>78</v>
      </c>
      <c r="C3" s="36" t="s">
        <v>63</v>
      </c>
      <c r="D3" s="36">
        <v>1000</v>
      </c>
      <c r="E3" s="37">
        <f>IF(C20&lt;=25%,D20,MIN(E20:F20))</f>
        <v>19.2</v>
      </c>
      <c r="F3" s="37">
        <f>MIN(H3:H17)</f>
        <v>15.401999999999999</v>
      </c>
      <c r="G3" s="5" t="s">
        <v>133</v>
      </c>
      <c r="H3" s="16">
        <v>18.899999999999999</v>
      </c>
      <c r="I3" s="17" t="str">
        <f>IF(H3="","",(IF($C$20&lt;25%,"n/a",IF(H3&lt;=($D$20+$A$20),H3,"Descartado"))))</f>
        <v>n/a</v>
      </c>
    </row>
    <row r="4" spans="1:9" x14ac:dyDescent="0.25">
      <c r="A4" s="38"/>
      <c r="B4" s="35"/>
      <c r="C4" s="36"/>
      <c r="D4" s="36"/>
      <c r="E4" s="37"/>
      <c r="F4" s="37"/>
      <c r="G4" s="5" t="s">
        <v>136</v>
      </c>
      <c r="H4" s="16">
        <v>20.5</v>
      </c>
      <c r="I4" s="17" t="str">
        <f t="shared" ref="I4:I17" si="0">IF(H4="","",(IF($C$20&lt;25%,"n/a",IF(H4&lt;=($D$20+$A$20),H4,"Descartado"))))</f>
        <v>n/a</v>
      </c>
    </row>
    <row r="5" spans="1:9" x14ac:dyDescent="0.25">
      <c r="A5" s="38"/>
      <c r="B5" s="35"/>
      <c r="C5" s="36"/>
      <c r="D5" s="36"/>
      <c r="E5" s="37"/>
      <c r="F5" s="37"/>
      <c r="G5" s="5" t="s">
        <v>135</v>
      </c>
      <c r="H5" s="16">
        <v>22</v>
      </c>
      <c r="I5" s="17" t="str">
        <f t="shared" si="0"/>
        <v>n/a</v>
      </c>
    </row>
    <row r="6" spans="1:9" x14ac:dyDescent="0.25">
      <c r="A6" s="38"/>
      <c r="B6" s="35"/>
      <c r="C6" s="36"/>
      <c r="D6" s="36"/>
      <c r="E6" s="37"/>
      <c r="F6" s="37"/>
      <c r="G6" s="5" t="s">
        <v>137</v>
      </c>
      <c r="H6" s="16">
        <v>15.401999999999999</v>
      </c>
      <c r="I6" s="17" t="str">
        <f t="shared" si="0"/>
        <v>n/a</v>
      </c>
    </row>
    <row r="7" spans="1:9" x14ac:dyDescent="0.25">
      <c r="A7" s="38"/>
      <c r="B7" s="35"/>
      <c r="C7" s="36"/>
      <c r="D7" s="36"/>
      <c r="E7" s="37"/>
      <c r="F7" s="37"/>
      <c r="G7" s="5"/>
      <c r="H7" s="16"/>
      <c r="I7" s="17" t="str">
        <f t="shared" si="0"/>
        <v/>
      </c>
    </row>
    <row r="8" spans="1:9" x14ac:dyDescent="0.25">
      <c r="A8" s="38"/>
      <c r="B8" s="35"/>
      <c r="C8" s="36"/>
      <c r="D8" s="36"/>
      <c r="E8" s="37"/>
      <c r="F8" s="37"/>
      <c r="G8" s="5"/>
      <c r="H8" s="16"/>
      <c r="I8" s="17" t="str">
        <f t="shared" si="0"/>
        <v/>
      </c>
    </row>
    <row r="9" spans="1:9" x14ac:dyDescent="0.25">
      <c r="A9" s="38"/>
      <c r="B9" s="35"/>
      <c r="C9" s="36"/>
      <c r="D9" s="36"/>
      <c r="E9" s="37"/>
      <c r="F9" s="37"/>
      <c r="G9" s="5"/>
      <c r="H9" s="16"/>
      <c r="I9" s="17" t="str">
        <f t="shared" si="0"/>
        <v/>
      </c>
    </row>
    <row r="10" spans="1:9" x14ac:dyDescent="0.25">
      <c r="A10" s="38"/>
      <c r="B10" s="35"/>
      <c r="C10" s="36"/>
      <c r="D10" s="36"/>
      <c r="E10" s="37"/>
      <c r="F10" s="37"/>
      <c r="G10" s="5"/>
      <c r="H10" s="16"/>
      <c r="I10" s="17" t="str">
        <f t="shared" si="0"/>
        <v/>
      </c>
    </row>
    <row r="11" spans="1:9" x14ac:dyDescent="0.25">
      <c r="A11" s="38"/>
      <c r="B11" s="35"/>
      <c r="C11" s="36"/>
      <c r="D11" s="36"/>
      <c r="E11" s="37"/>
      <c r="F11" s="37"/>
      <c r="G11" s="5"/>
      <c r="H11" s="16"/>
      <c r="I11" s="17" t="str">
        <f t="shared" si="0"/>
        <v/>
      </c>
    </row>
    <row r="12" spans="1:9" x14ac:dyDescent="0.25">
      <c r="A12" s="38"/>
      <c r="B12" s="35"/>
      <c r="C12" s="36"/>
      <c r="D12" s="36"/>
      <c r="E12" s="37"/>
      <c r="F12" s="37"/>
      <c r="G12" s="5"/>
      <c r="H12" s="16"/>
      <c r="I12" s="17" t="str">
        <f t="shared" si="0"/>
        <v/>
      </c>
    </row>
    <row r="13" spans="1:9" x14ac:dyDescent="0.25">
      <c r="A13" s="38"/>
      <c r="B13" s="35"/>
      <c r="C13" s="36"/>
      <c r="D13" s="36"/>
      <c r="E13" s="37"/>
      <c r="F13" s="37"/>
      <c r="G13" s="5"/>
      <c r="H13" s="16"/>
      <c r="I13" s="17" t="str">
        <f t="shared" si="0"/>
        <v/>
      </c>
    </row>
    <row r="14" spans="1:9" x14ac:dyDescent="0.25">
      <c r="A14" s="38"/>
      <c r="B14" s="35"/>
      <c r="C14" s="36"/>
      <c r="D14" s="36"/>
      <c r="E14" s="37"/>
      <c r="F14" s="37"/>
      <c r="G14" s="5"/>
      <c r="H14" s="16"/>
      <c r="I14" s="17" t="str">
        <f t="shared" si="0"/>
        <v/>
      </c>
    </row>
    <row r="15" spans="1:9" x14ac:dyDescent="0.25">
      <c r="A15" s="38"/>
      <c r="B15" s="35"/>
      <c r="C15" s="36"/>
      <c r="D15" s="36"/>
      <c r="E15" s="37"/>
      <c r="F15" s="37"/>
      <c r="G15" s="5"/>
      <c r="H15" s="16"/>
      <c r="I15" s="17" t="str">
        <f t="shared" si="0"/>
        <v/>
      </c>
    </row>
    <row r="16" spans="1:9" x14ac:dyDescent="0.25">
      <c r="A16" s="38"/>
      <c r="B16" s="35"/>
      <c r="C16" s="36"/>
      <c r="D16" s="36"/>
      <c r="E16" s="37"/>
      <c r="F16" s="37"/>
      <c r="G16" s="5"/>
      <c r="H16" s="16"/>
      <c r="I16" s="17" t="str">
        <f t="shared" si="0"/>
        <v/>
      </c>
    </row>
    <row r="17" spans="1:9" x14ac:dyDescent="0.25">
      <c r="A17" s="38"/>
      <c r="B17" s="35"/>
      <c r="C17" s="36"/>
      <c r="D17" s="36"/>
      <c r="E17" s="37"/>
      <c r="F17" s="37"/>
      <c r="G17" s="5"/>
      <c r="H17" s="16"/>
      <c r="I17" s="17" t="str">
        <f t="shared" si="0"/>
        <v/>
      </c>
    </row>
    <row r="19" spans="1:9" s="4" customFormat="1" ht="24" x14ac:dyDescent="0.25">
      <c r="A19" s="6" t="s">
        <v>14</v>
      </c>
      <c r="B19" s="6" t="s">
        <v>15</v>
      </c>
      <c r="C19" s="6" t="s">
        <v>25</v>
      </c>
      <c r="D19" s="6" t="s">
        <v>16</v>
      </c>
      <c r="E19" s="6" t="s">
        <v>17</v>
      </c>
      <c r="F19" s="6" t="s">
        <v>18</v>
      </c>
      <c r="G19" s="32" t="s">
        <v>19</v>
      </c>
      <c r="H19" s="32"/>
    </row>
    <row r="20" spans="1:9" x14ac:dyDescent="0.25">
      <c r="A20" s="8">
        <f>IF(B20&lt;2,"n/a",(_xlfn.STDEV.S(H3:H17)))</f>
        <v>2.8310659358858961</v>
      </c>
      <c r="B20" s="8">
        <f>COUNT(H3:H17)</f>
        <v>4</v>
      </c>
      <c r="C20" s="9">
        <f>IF(B20&lt;2,"n/a",(A20/D20))</f>
        <v>0.14745135082739041</v>
      </c>
      <c r="D20" s="10">
        <f>IFERROR(ROUND(AVERAGE(H3:H17),2),"")</f>
        <v>19.2</v>
      </c>
      <c r="E20" s="15" t="str">
        <f>IFERROR(ROUND(IF(B20&lt;2,"n/a",(IF(C20&lt;=25%,"n/a",AVERAGE(I3:I17)))),2),"n/a")</f>
        <v>n/a</v>
      </c>
      <c r="F20" s="10">
        <f>IFERROR(ROUND(MEDIAN(H3:H17),2),"")</f>
        <v>19.7</v>
      </c>
      <c r="G20" s="11" t="str">
        <f>IFERROR(INDEX(G3:G17,MATCH(H20,H3:H17,0)),"")</f>
        <v>DELTA SUL DISTRIBUIDORA LTDA</v>
      </c>
      <c r="H20" s="12">
        <f>F3</f>
        <v>15.401999999999999</v>
      </c>
    </row>
    <row r="22" spans="1:9" x14ac:dyDescent="0.25">
      <c r="G22" s="13" t="s">
        <v>20</v>
      </c>
      <c r="H22" s="14">
        <f>IF(C20&lt;=25%,D20,MIN(E20:F20))</f>
        <v>19.2</v>
      </c>
    </row>
    <row r="23" spans="1:9" x14ac:dyDescent="0.25">
      <c r="G23" s="13" t="s">
        <v>6</v>
      </c>
      <c r="H23" s="14">
        <f>ROUND(H22,2)*D3</f>
        <v>19200</v>
      </c>
    </row>
    <row r="25" spans="1:9" x14ac:dyDescent="0.25">
      <c r="A25" s="2" t="s">
        <v>28</v>
      </c>
    </row>
    <row r="26" spans="1:9" x14ac:dyDescent="0.25">
      <c r="A26" s="2" t="s">
        <v>26</v>
      </c>
    </row>
    <row r="27" spans="1:9" x14ac:dyDescent="0.25">
      <c r="A27" s="2" t="s">
        <v>21</v>
      </c>
    </row>
    <row r="28" spans="1:9" x14ac:dyDescent="0.25">
      <c r="A28" s="2" t="s">
        <v>22</v>
      </c>
    </row>
    <row r="29" spans="1:9" x14ac:dyDescent="0.25">
      <c r="A29" s="2" t="s">
        <v>23</v>
      </c>
    </row>
    <row r="30" spans="1:9" x14ac:dyDescent="0.25">
      <c r="A30" s="2" t="s">
        <v>24</v>
      </c>
    </row>
    <row r="31" spans="1:9" x14ac:dyDescent="0.25">
      <c r="A31" s="2" t="s">
        <v>27</v>
      </c>
    </row>
  </sheetData>
  <mergeCells count="8">
    <mergeCell ref="G19:H19"/>
    <mergeCell ref="A1:I1"/>
    <mergeCell ref="A3:A17"/>
    <mergeCell ref="B3:B17"/>
    <mergeCell ref="C3:C17"/>
    <mergeCell ref="D3:D17"/>
    <mergeCell ref="E3:E17"/>
    <mergeCell ref="F3:F17"/>
  </mergeCells>
  <pageMargins left="0.51181102362204722" right="0.51181102362204722" top="0.78740157480314965" bottom="0.78740157480314965" header="0.31496062992125984" footer="0.31496062992125984"/>
  <pageSetup paperSize="9" scale="96" orientation="landscape" r:id="rId1"/>
  <headerFooter>
    <oddHeader>&amp;C&amp;G</oddHeader>
  </headerFooter>
  <legacyDrawingHF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1"/>
  <sheetViews>
    <sheetView view="pageBreakPreview" zoomScaleNormal="100" zoomScaleSheetLayoutView="100" workbookViewId="0">
      <selection activeCell="G8" sqref="G8"/>
    </sheetView>
  </sheetViews>
  <sheetFormatPr defaultRowHeight="15" x14ac:dyDescent="0.25"/>
  <cols>
    <col min="1" max="1" width="10.7109375" style="1" customWidth="1"/>
    <col min="2" max="2" width="30.7109375" style="1" customWidth="1"/>
    <col min="3" max="6" width="10.7109375" style="1" customWidth="1"/>
    <col min="7" max="7" width="30.7109375" style="1" customWidth="1"/>
    <col min="8" max="9" width="12.7109375" style="1" customWidth="1"/>
    <col min="10" max="16384" width="9.140625" style="1"/>
  </cols>
  <sheetData>
    <row r="1" spans="1:9" x14ac:dyDescent="0.25">
      <c r="A1" s="33" t="s">
        <v>8</v>
      </c>
      <c r="B1" s="33"/>
      <c r="C1" s="33"/>
      <c r="D1" s="33"/>
      <c r="E1" s="33"/>
      <c r="F1" s="33"/>
      <c r="G1" s="33"/>
      <c r="H1" s="33"/>
      <c r="I1" s="33"/>
    </row>
    <row r="2" spans="1:9" s="4" customFormat="1" ht="36" x14ac:dyDescent="0.25">
      <c r="A2" s="6" t="s">
        <v>1</v>
      </c>
      <c r="B2" s="6" t="s">
        <v>2</v>
      </c>
      <c r="C2" s="6" t="s">
        <v>3</v>
      </c>
      <c r="D2" s="6" t="s">
        <v>4</v>
      </c>
      <c r="E2" s="6" t="s">
        <v>9</v>
      </c>
      <c r="F2" s="6" t="s">
        <v>10</v>
      </c>
      <c r="G2" s="6" t="s">
        <v>11</v>
      </c>
      <c r="H2" s="6" t="s">
        <v>12</v>
      </c>
      <c r="I2" s="6" t="s">
        <v>13</v>
      </c>
    </row>
    <row r="3" spans="1:9" x14ac:dyDescent="0.25">
      <c r="A3" s="38">
        <v>13</v>
      </c>
      <c r="B3" s="34" t="s">
        <v>79</v>
      </c>
      <c r="C3" s="36" t="s">
        <v>63</v>
      </c>
      <c r="D3" s="36">
        <v>3000</v>
      </c>
      <c r="E3" s="37">
        <f>IF(C20&lt;=25%,D20,MIN(E20:F20))</f>
        <v>4.67</v>
      </c>
      <c r="F3" s="37">
        <f>MIN(H3:H17)</f>
        <v>4</v>
      </c>
      <c r="G3" s="5" t="s">
        <v>138</v>
      </c>
      <c r="H3" s="16">
        <f>0.08*50</f>
        <v>4</v>
      </c>
      <c r="I3" s="17">
        <f>IF(H3="","",(IF($C$20&lt;25%,"n/a",IF(H3&lt;=($D$20+$A$20),H3,"Descartado"))))</f>
        <v>4</v>
      </c>
    </row>
    <row r="4" spans="1:9" x14ac:dyDescent="0.25">
      <c r="A4" s="38"/>
      <c r="B4" s="35"/>
      <c r="C4" s="36"/>
      <c r="D4" s="36"/>
      <c r="E4" s="37"/>
      <c r="F4" s="37"/>
      <c r="G4" s="5" t="s">
        <v>88</v>
      </c>
      <c r="H4" s="16">
        <v>4.8899999999999997</v>
      </c>
      <c r="I4" s="17">
        <f t="shared" ref="I4:I17" si="0">IF(H4="","",(IF($C$20&lt;25%,"n/a",IF(H4&lt;=($D$20+$A$20),H4,"Descartado"))))</f>
        <v>4.8899999999999997</v>
      </c>
    </row>
    <row r="5" spans="1:9" x14ac:dyDescent="0.25">
      <c r="A5" s="38"/>
      <c r="B5" s="35"/>
      <c r="C5" s="36"/>
      <c r="D5" s="36"/>
      <c r="E5" s="37"/>
      <c r="F5" s="37"/>
      <c r="G5" s="5" t="s">
        <v>139</v>
      </c>
      <c r="H5" s="16">
        <f>0.09*50</f>
        <v>4.5</v>
      </c>
      <c r="I5" s="17">
        <f t="shared" si="0"/>
        <v>4.5</v>
      </c>
    </row>
    <row r="6" spans="1:9" x14ac:dyDescent="0.25">
      <c r="A6" s="38"/>
      <c r="B6" s="35"/>
      <c r="C6" s="36"/>
      <c r="D6" s="36"/>
      <c r="E6" s="37"/>
      <c r="F6" s="37"/>
      <c r="G6" s="5" t="s">
        <v>140</v>
      </c>
      <c r="H6" s="16">
        <f>0.11*50</f>
        <v>5.5</v>
      </c>
      <c r="I6" s="17">
        <f t="shared" si="0"/>
        <v>5.5</v>
      </c>
    </row>
    <row r="7" spans="1:9" x14ac:dyDescent="0.25">
      <c r="A7" s="38"/>
      <c r="B7" s="35"/>
      <c r="C7" s="36"/>
      <c r="D7" s="36"/>
      <c r="E7" s="37"/>
      <c r="F7" s="37"/>
      <c r="G7" s="5" t="s">
        <v>141</v>
      </c>
      <c r="H7" s="16">
        <v>4.4800000000000004</v>
      </c>
      <c r="I7" s="17">
        <f t="shared" si="0"/>
        <v>4.4800000000000004</v>
      </c>
    </row>
    <row r="8" spans="1:9" x14ac:dyDescent="0.25">
      <c r="A8" s="38"/>
      <c r="B8" s="35"/>
      <c r="C8" s="36"/>
      <c r="D8" s="36"/>
      <c r="E8" s="37"/>
      <c r="F8" s="37"/>
      <c r="G8" s="5" t="s">
        <v>142</v>
      </c>
      <c r="H8" s="16">
        <f>0.64*50</f>
        <v>32</v>
      </c>
      <c r="I8" s="17" t="str">
        <f t="shared" si="0"/>
        <v>Descartado</v>
      </c>
    </row>
    <row r="9" spans="1:9" x14ac:dyDescent="0.25">
      <c r="A9" s="38"/>
      <c r="B9" s="35"/>
      <c r="C9" s="36"/>
      <c r="D9" s="36"/>
      <c r="E9" s="37"/>
      <c r="F9" s="37"/>
      <c r="G9" s="5"/>
      <c r="H9" s="16"/>
      <c r="I9" s="17" t="str">
        <f t="shared" si="0"/>
        <v/>
      </c>
    </row>
    <row r="10" spans="1:9" x14ac:dyDescent="0.25">
      <c r="A10" s="38"/>
      <c r="B10" s="35"/>
      <c r="C10" s="36"/>
      <c r="D10" s="36"/>
      <c r="E10" s="37"/>
      <c r="F10" s="37"/>
      <c r="G10" s="5"/>
      <c r="H10" s="16"/>
      <c r="I10" s="17" t="str">
        <f t="shared" si="0"/>
        <v/>
      </c>
    </row>
    <row r="11" spans="1:9" x14ac:dyDescent="0.25">
      <c r="A11" s="38"/>
      <c r="B11" s="35"/>
      <c r="C11" s="36"/>
      <c r="D11" s="36"/>
      <c r="E11" s="37"/>
      <c r="F11" s="37"/>
      <c r="G11" s="5"/>
      <c r="H11" s="16"/>
      <c r="I11" s="17" t="str">
        <f t="shared" si="0"/>
        <v/>
      </c>
    </row>
    <row r="12" spans="1:9" x14ac:dyDescent="0.25">
      <c r="A12" s="38"/>
      <c r="B12" s="35"/>
      <c r="C12" s="36"/>
      <c r="D12" s="36"/>
      <c r="E12" s="37"/>
      <c r="F12" s="37"/>
      <c r="G12" s="5"/>
      <c r="H12" s="16"/>
      <c r="I12" s="17" t="str">
        <f t="shared" si="0"/>
        <v/>
      </c>
    </row>
    <row r="13" spans="1:9" x14ac:dyDescent="0.25">
      <c r="A13" s="38"/>
      <c r="B13" s="35"/>
      <c r="C13" s="36"/>
      <c r="D13" s="36"/>
      <c r="E13" s="37"/>
      <c r="F13" s="37"/>
      <c r="G13" s="5"/>
      <c r="H13" s="16"/>
      <c r="I13" s="17" t="str">
        <f t="shared" si="0"/>
        <v/>
      </c>
    </row>
    <row r="14" spans="1:9" x14ac:dyDescent="0.25">
      <c r="A14" s="38"/>
      <c r="B14" s="35"/>
      <c r="C14" s="36"/>
      <c r="D14" s="36"/>
      <c r="E14" s="37"/>
      <c r="F14" s="37"/>
      <c r="G14" s="5"/>
      <c r="H14" s="16"/>
      <c r="I14" s="17" t="str">
        <f t="shared" si="0"/>
        <v/>
      </c>
    </row>
    <row r="15" spans="1:9" x14ac:dyDescent="0.25">
      <c r="A15" s="38"/>
      <c r="B15" s="35"/>
      <c r="C15" s="36"/>
      <c r="D15" s="36"/>
      <c r="E15" s="37"/>
      <c r="F15" s="37"/>
      <c r="G15" s="5"/>
      <c r="H15" s="16"/>
      <c r="I15" s="17" t="str">
        <f t="shared" si="0"/>
        <v/>
      </c>
    </row>
    <row r="16" spans="1:9" x14ac:dyDescent="0.25">
      <c r="A16" s="38"/>
      <c r="B16" s="35"/>
      <c r="C16" s="36"/>
      <c r="D16" s="36"/>
      <c r="E16" s="37"/>
      <c r="F16" s="37"/>
      <c r="G16" s="5"/>
      <c r="H16" s="16"/>
      <c r="I16" s="17" t="str">
        <f t="shared" si="0"/>
        <v/>
      </c>
    </row>
    <row r="17" spans="1:9" x14ac:dyDescent="0.25">
      <c r="A17" s="38"/>
      <c r="B17" s="35"/>
      <c r="C17" s="36"/>
      <c r="D17" s="36"/>
      <c r="E17" s="37"/>
      <c r="F17" s="37"/>
      <c r="G17" s="5"/>
      <c r="H17" s="16"/>
      <c r="I17" s="17" t="str">
        <f t="shared" si="0"/>
        <v/>
      </c>
    </row>
    <row r="19" spans="1:9" s="4" customFormat="1" ht="24" x14ac:dyDescent="0.25">
      <c r="A19" s="6" t="s">
        <v>14</v>
      </c>
      <c r="B19" s="6" t="s">
        <v>15</v>
      </c>
      <c r="C19" s="6" t="s">
        <v>25</v>
      </c>
      <c r="D19" s="6" t="s">
        <v>16</v>
      </c>
      <c r="E19" s="6" t="s">
        <v>17</v>
      </c>
      <c r="F19" s="6" t="s">
        <v>18</v>
      </c>
      <c r="G19" s="32" t="s">
        <v>19</v>
      </c>
      <c r="H19" s="32"/>
    </row>
    <row r="20" spans="1:9" x14ac:dyDescent="0.25">
      <c r="A20" s="8">
        <f>IF(B20&lt;2,"n/a",(_xlfn.STDEV.S(H3:H17)))</f>
        <v>11.167002134264443</v>
      </c>
      <c r="B20" s="8">
        <f>COUNT(H3:H17)</f>
        <v>6</v>
      </c>
      <c r="C20" s="9">
        <f>IF(B20&lt;2,"n/a",(A20/D20))</f>
        <v>1.209859386160828</v>
      </c>
      <c r="D20" s="10">
        <f>IFERROR(ROUND(AVERAGE(H3:H17),2),"")</f>
        <v>9.23</v>
      </c>
      <c r="E20" s="15">
        <f>IFERROR(ROUND(IF(B20&lt;2,"n/a",(IF(C20&lt;=25%,"n/a",AVERAGE(I3:I17)))),2),"n/a")</f>
        <v>4.67</v>
      </c>
      <c r="F20" s="10">
        <f>IFERROR(ROUND(MEDIAN(H3:H17),2),"")</f>
        <v>4.7</v>
      </c>
      <c r="G20" s="11" t="str">
        <f>IFERROR(INDEX(G3:G17,MATCH(H20,H3:H17,0)),"")</f>
        <v>TOPDESC INDUSTRIA E COMERCIO DE ACESSORIOS PARA SEGURANCA LTDA</v>
      </c>
      <c r="H20" s="12">
        <f>F3</f>
        <v>4</v>
      </c>
    </row>
    <row r="22" spans="1:9" x14ac:dyDescent="0.25">
      <c r="G22" s="13" t="s">
        <v>20</v>
      </c>
      <c r="H22" s="14">
        <f>IF(C20&lt;=25%,D20,MIN(E20:F20))</f>
        <v>4.67</v>
      </c>
    </row>
    <row r="23" spans="1:9" x14ac:dyDescent="0.25">
      <c r="G23" s="13" t="s">
        <v>6</v>
      </c>
      <c r="H23" s="14">
        <f>ROUND(H22,2)*D3</f>
        <v>14010</v>
      </c>
    </row>
    <row r="25" spans="1:9" x14ac:dyDescent="0.25">
      <c r="A25" s="2" t="s">
        <v>28</v>
      </c>
    </row>
    <row r="26" spans="1:9" x14ac:dyDescent="0.25">
      <c r="A26" s="2" t="s">
        <v>26</v>
      </c>
    </row>
    <row r="27" spans="1:9" x14ac:dyDescent="0.25">
      <c r="A27" s="2" t="s">
        <v>21</v>
      </c>
    </row>
    <row r="28" spans="1:9" x14ac:dyDescent="0.25">
      <c r="A28" s="2" t="s">
        <v>22</v>
      </c>
    </row>
    <row r="29" spans="1:9" x14ac:dyDescent="0.25">
      <c r="A29" s="2" t="s">
        <v>23</v>
      </c>
    </row>
    <row r="30" spans="1:9" x14ac:dyDescent="0.25">
      <c r="A30" s="2" t="s">
        <v>24</v>
      </c>
    </row>
    <row r="31" spans="1:9" x14ac:dyDescent="0.25">
      <c r="A31" s="2" t="s">
        <v>27</v>
      </c>
    </row>
  </sheetData>
  <mergeCells count="8">
    <mergeCell ref="G19:H19"/>
    <mergeCell ref="A1:I1"/>
    <mergeCell ref="A3:A17"/>
    <mergeCell ref="B3:B17"/>
    <mergeCell ref="C3:C17"/>
    <mergeCell ref="D3:D17"/>
    <mergeCell ref="E3:E17"/>
    <mergeCell ref="F3:F17"/>
  </mergeCells>
  <pageMargins left="0.51181102362204722" right="0.51181102362204722" top="0.78740157480314965" bottom="0.78740157480314965" header="0.31496062992125984" footer="0.31496062992125984"/>
  <pageSetup paperSize="9" scale="96" orientation="landscape" r:id="rId1"/>
  <headerFooter>
    <oddHeader>&amp;C&amp;G</oddHeader>
  </headerFooter>
  <legacyDrawingHF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1"/>
  <sheetViews>
    <sheetView view="pageBreakPreview" zoomScaleNormal="100" zoomScaleSheetLayoutView="100" workbookViewId="0">
      <selection activeCell="G6" sqref="G6"/>
    </sheetView>
  </sheetViews>
  <sheetFormatPr defaultRowHeight="15" x14ac:dyDescent="0.25"/>
  <cols>
    <col min="1" max="1" width="10.7109375" style="1" customWidth="1"/>
    <col min="2" max="2" width="30.7109375" style="1" customWidth="1"/>
    <col min="3" max="6" width="10.7109375" style="1" customWidth="1"/>
    <col min="7" max="7" width="30.7109375" style="1" customWidth="1"/>
    <col min="8" max="9" width="12.7109375" style="1" customWidth="1"/>
    <col min="10" max="16384" width="9.140625" style="1"/>
  </cols>
  <sheetData>
    <row r="1" spans="1:9" x14ac:dyDescent="0.25">
      <c r="A1" s="33" t="s">
        <v>8</v>
      </c>
      <c r="B1" s="33"/>
      <c r="C1" s="33"/>
      <c r="D1" s="33"/>
      <c r="E1" s="33"/>
      <c r="F1" s="33"/>
      <c r="G1" s="33"/>
      <c r="H1" s="33"/>
      <c r="I1" s="33"/>
    </row>
    <row r="2" spans="1:9" s="4" customFormat="1" ht="36" x14ac:dyDescent="0.25">
      <c r="A2" s="6" t="s">
        <v>1</v>
      </c>
      <c r="B2" s="6" t="s">
        <v>2</v>
      </c>
      <c r="C2" s="6" t="s">
        <v>3</v>
      </c>
      <c r="D2" s="6" t="s">
        <v>4</v>
      </c>
      <c r="E2" s="6" t="s">
        <v>9</v>
      </c>
      <c r="F2" s="6" t="s">
        <v>10</v>
      </c>
      <c r="G2" s="6" t="s">
        <v>11</v>
      </c>
      <c r="H2" s="6" t="s">
        <v>12</v>
      </c>
      <c r="I2" s="6" t="s">
        <v>13</v>
      </c>
    </row>
    <row r="3" spans="1:9" x14ac:dyDescent="0.25">
      <c r="A3" s="38">
        <v>14</v>
      </c>
      <c r="B3" s="34" t="s">
        <v>80</v>
      </c>
      <c r="C3" s="36" t="s">
        <v>81</v>
      </c>
      <c r="D3" s="36">
        <v>350</v>
      </c>
      <c r="E3" s="37">
        <f>IF(C20&lt;=25%,D20,MIN(E20:F20))</f>
        <v>80.73</v>
      </c>
      <c r="F3" s="37">
        <f>MIN(H3:H17)</f>
        <v>34</v>
      </c>
      <c r="G3" s="5" t="s">
        <v>143</v>
      </c>
      <c r="H3" s="16">
        <v>118.1</v>
      </c>
      <c r="I3" s="17">
        <f>IF(H3="","",(IF($C$20&lt;25%,"n/a",IF(H3&lt;=($D$20+$A$20),H3,"Descartado"))))</f>
        <v>118.1</v>
      </c>
    </row>
    <row r="4" spans="1:9" x14ac:dyDescent="0.25">
      <c r="A4" s="38"/>
      <c r="B4" s="35"/>
      <c r="C4" s="36"/>
      <c r="D4" s="36"/>
      <c r="E4" s="37"/>
      <c r="F4" s="37"/>
      <c r="G4" s="5" t="s">
        <v>170</v>
      </c>
      <c r="H4" s="16">
        <v>90.1</v>
      </c>
      <c r="I4" s="17">
        <f t="shared" ref="I4:I17" si="0">IF(H4="","",(IF($C$20&lt;25%,"n/a",IF(H4&lt;=($D$20+$A$20),H4,"Descartado"))))</f>
        <v>90.1</v>
      </c>
    </row>
    <row r="5" spans="1:9" x14ac:dyDescent="0.25">
      <c r="A5" s="38"/>
      <c r="B5" s="35"/>
      <c r="C5" s="36"/>
      <c r="D5" s="36"/>
      <c r="E5" s="37"/>
      <c r="F5" s="37"/>
      <c r="G5" s="5" t="s">
        <v>169</v>
      </c>
      <c r="H5" s="16">
        <v>34</v>
      </c>
      <c r="I5" s="17">
        <f t="shared" si="0"/>
        <v>34</v>
      </c>
    </row>
    <row r="6" spans="1:9" x14ac:dyDescent="0.25">
      <c r="A6" s="38"/>
      <c r="B6" s="35"/>
      <c r="C6" s="36"/>
      <c r="D6" s="36"/>
      <c r="E6" s="37"/>
      <c r="F6" s="37"/>
      <c r="G6" s="5"/>
      <c r="H6" s="16"/>
      <c r="I6" s="17" t="str">
        <f t="shared" si="0"/>
        <v/>
      </c>
    </row>
    <row r="7" spans="1:9" x14ac:dyDescent="0.25">
      <c r="A7" s="38"/>
      <c r="B7" s="35"/>
      <c r="C7" s="36"/>
      <c r="D7" s="36"/>
      <c r="E7" s="37"/>
      <c r="F7" s="37"/>
      <c r="G7" s="5"/>
      <c r="H7" s="16"/>
      <c r="I7" s="17" t="str">
        <f t="shared" si="0"/>
        <v/>
      </c>
    </row>
    <row r="8" spans="1:9" x14ac:dyDescent="0.25">
      <c r="A8" s="38"/>
      <c r="B8" s="35"/>
      <c r="C8" s="36"/>
      <c r="D8" s="36"/>
      <c r="E8" s="37"/>
      <c r="F8" s="37"/>
      <c r="G8" s="5"/>
      <c r="H8" s="16"/>
      <c r="I8" s="17" t="str">
        <f t="shared" si="0"/>
        <v/>
      </c>
    </row>
    <row r="9" spans="1:9" x14ac:dyDescent="0.25">
      <c r="A9" s="38"/>
      <c r="B9" s="35"/>
      <c r="C9" s="36"/>
      <c r="D9" s="36"/>
      <c r="E9" s="37"/>
      <c r="F9" s="37"/>
      <c r="G9" s="5"/>
      <c r="H9" s="16"/>
      <c r="I9" s="17" t="str">
        <f t="shared" si="0"/>
        <v/>
      </c>
    </row>
    <row r="10" spans="1:9" x14ac:dyDescent="0.25">
      <c r="A10" s="38"/>
      <c r="B10" s="35"/>
      <c r="C10" s="36"/>
      <c r="D10" s="36"/>
      <c r="E10" s="37"/>
      <c r="F10" s="37"/>
      <c r="G10" s="5"/>
      <c r="H10" s="16"/>
      <c r="I10" s="17" t="str">
        <f t="shared" si="0"/>
        <v/>
      </c>
    </row>
    <row r="11" spans="1:9" x14ac:dyDescent="0.25">
      <c r="A11" s="38"/>
      <c r="B11" s="35"/>
      <c r="C11" s="36"/>
      <c r="D11" s="36"/>
      <c r="E11" s="37"/>
      <c r="F11" s="37"/>
      <c r="G11" s="5"/>
      <c r="H11" s="16"/>
      <c r="I11" s="17" t="str">
        <f t="shared" si="0"/>
        <v/>
      </c>
    </row>
    <row r="12" spans="1:9" x14ac:dyDescent="0.25">
      <c r="A12" s="38"/>
      <c r="B12" s="35"/>
      <c r="C12" s="36"/>
      <c r="D12" s="36"/>
      <c r="E12" s="37"/>
      <c r="F12" s="37"/>
      <c r="G12" s="5"/>
      <c r="H12" s="16"/>
      <c r="I12" s="17" t="str">
        <f t="shared" si="0"/>
        <v/>
      </c>
    </row>
    <row r="13" spans="1:9" x14ac:dyDescent="0.25">
      <c r="A13" s="38"/>
      <c r="B13" s="35"/>
      <c r="C13" s="36"/>
      <c r="D13" s="36"/>
      <c r="E13" s="37"/>
      <c r="F13" s="37"/>
      <c r="G13" s="5"/>
      <c r="H13" s="16"/>
      <c r="I13" s="17" t="str">
        <f t="shared" si="0"/>
        <v/>
      </c>
    </row>
    <row r="14" spans="1:9" x14ac:dyDescent="0.25">
      <c r="A14" s="38"/>
      <c r="B14" s="35"/>
      <c r="C14" s="36"/>
      <c r="D14" s="36"/>
      <c r="E14" s="37"/>
      <c r="F14" s="37"/>
      <c r="G14" s="5"/>
      <c r="H14" s="16"/>
      <c r="I14" s="17" t="str">
        <f t="shared" si="0"/>
        <v/>
      </c>
    </row>
    <row r="15" spans="1:9" x14ac:dyDescent="0.25">
      <c r="A15" s="38"/>
      <c r="B15" s="35"/>
      <c r="C15" s="36"/>
      <c r="D15" s="36"/>
      <c r="E15" s="37"/>
      <c r="F15" s="37"/>
      <c r="G15" s="5"/>
      <c r="H15" s="16"/>
      <c r="I15" s="17" t="str">
        <f t="shared" si="0"/>
        <v/>
      </c>
    </row>
    <row r="16" spans="1:9" x14ac:dyDescent="0.25">
      <c r="A16" s="38"/>
      <c r="B16" s="35"/>
      <c r="C16" s="36"/>
      <c r="D16" s="36"/>
      <c r="E16" s="37"/>
      <c r="F16" s="37"/>
      <c r="G16" s="5"/>
      <c r="H16" s="16"/>
      <c r="I16" s="17" t="str">
        <f t="shared" si="0"/>
        <v/>
      </c>
    </row>
    <row r="17" spans="1:9" x14ac:dyDescent="0.25">
      <c r="A17" s="38"/>
      <c r="B17" s="35"/>
      <c r="C17" s="36"/>
      <c r="D17" s="36"/>
      <c r="E17" s="37"/>
      <c r="F17" s="37"/>
      <c r="G17" s="5"/>
      <c r="H17" s="16"/>
      <c r="I17" s="17" t="str">
        <f t="shared" si="0"/>
        <v/>
      </c>
    </row>
    <row r="19" spans="1:9" s="4" customFormat="1" ht="24" x14ac:dyDescent="0.25">
      <c r="A19" s="6" t="s">
        <v>14</v>
      </c>
      <c r="B19" s="6" t="s">
        <v>15</v>
      </c>
      <c r="C19" s="6" t="s">
        <v>25</v>
      </c>
      <c r="D19" s="6" t="s">
        <v>16</v>
      </c>
      <c r="E19" s="6" t="s">
        <v>17</v>
      </c>
      <c r="F19" s="6" t="s">
        <v>18</v>
      </c>
      <c r="G19" s="32" t="s">
        <v>19</v>
      </c>
      <c r="H19" s="32"/>
    </row>
    <row r="20" spans="1:9" x14ac:dyDescent="0.25">
      <c r="A20" s="8">
        <f>IF(B20&lt;2,"n/a",(_xlfn.STDEV.S(H3:H17)))</f>
        <v>42.825265128581911</v>
      </c>
      <c r="B20" s="8">
        <f>COUNT(H3:H17)</f>
        <v>3</v>
      </c>
      <c r="C20" s="9">
        <f>IF(B20&lt;2,"n/a",(A20/D20))</f>
        <v>0.53047522765492272</v>
      </c>
      <c r="D20" s="10">
        <f>IFERROR(ROUND(AVERAGE(H3:H17),2),"")</f>
        <v>80.73</v>
      </c>
      <c r="E20" s="15">
        <f>IFERROR(ROUND(IF(B20&lt;2,"n/a",(IF(C20&lt;=25%,"n/a",AVERAGE(I3:I17)))),2),"n/a")</f>
        <v>80.73</v>
      </c>
      <c r="F20" s="10">
        <f>IFERROR(ROUND(MEDIAN(H3:H17),2),"")</f>
        <v>90.1</v>
      </c>
      <c r="G20" s="11" t="str">
        <f>IFERROR(INDEX(G3:G17,MATCH(H20,H3:H17,0)),"")</f>
        <v>MARINOS</v>
      </c>
      <c r="H20" s="12">
        <f>F3</f>
        <v>34</v>
      </c>
    </row>
    <row r="22" spans="1:9" x14ac:dyDescent="0.25">
      <c r="G22" s="13" t="s">
        <v>20</v>
      </c>
      <c r="H22" s="14">
        <f>IF(C20&lt;=25%,D20,MIN(E20:F20))</f>
        <v>80.73</v>
      </c>
    </row>
    <row r="23" spans="1:9" x14ac:dyDescent="0.25">
      <c r="G23" s="13" t="s">
        <v>6</v>
      </c>
      <c r="H23" s="14">
        <f>ROUND(H22,2)*D3</f>
        <v>28255.5</v>
      </c>
    </row>
    <row r="25" spans="1:9" x14ac:dyDescent="0.25">
      <c r="A25" s="2" t="s">
        <v>28</v>
      </c>
    </row>
    <row r="26" spans="1:9" x14ac:dyDescent="0.25">
      <c r="A26" s="2" t="s">
        <v>26</v>
      </c>
    </row>
    <row r="27" spans="1:9" x14ac:dyDescent="0.25">
      <c r="A27" s="2" t="s">
        <v>21</v>
      </c>
    </row>
    <row r="28" spans="1:9" x14ac:dyDescent="0.25">
      <c r="A28" s="2" t="s">
        <v>22</v>
      </c>
    </row>
    <row r="29" spans="1:9" x14ac:dyDescent="0.25">
      <c r="A29" s="2" t="s">
        <v>23</v>
      </c>
    </row>
    <row r="30" spans="1:9" x14ac:dyDescent="0.25">
      <c r="A30" s="2" t="s">
        <v>24</v>
      </c>
    </row>
    <row r="31" spans="1:9" x14ac:dyDescent="0.25">
      <c r="A31" s="2" t="s">
        <v>27</v>
      </c>
    </row>
  </sheetData>
  <mergeCells count="8">
    <mergeCell ref="G19:H19"/>
    <mergeCell ref="A1:I1"/>
    <mergeCell ref="A3:A17"/>
    <mergeCell ref="B3:B17"/>
    <mergeCell ref="C3:C17"/>
    <mergeCell ref="D3:D17"/>
    <mergeCell ref="E3:E17"/>
    <mergeCell ref="F3:F17"/>
  </mergeCells>
  <pageMargins left="0.51181102362204722" right="0.51181102362204722" top="0.78740157480314965" bottom="0.78740157480314965" header="0.31496062992125984" footer="0.31496062992125984"/>
  <pageSetup paperSize="9" scale="96" orientation="landscape" r:id="rId1"/>
  <headerFooter>
    <oddHeader>&amp;C&amp;G</oddHeader>
  </headerFooter>
  <legacyDrawingHF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1"/>
  <sheetViews>
    <sheetView view="pageBreakPreview" zoomScaleNormal="100" zoomScaleSheetLayoutView="100" workbookViewId="0">
      <selection activeCell="G15" sqref="G15"/>
    </sheetView>
  </sheetViews>
  <sheetFormatPr defaultRowHeight="15" x14ac:dyDescent="0.25"/>
  <cols>
    <col min="1" max="1" width="10.7109375" style="1" customWidth="1"/>
    <col min="2" max="2" width="30.7109375" style="1" customWidth="1"/>
    <col min="3" max="6" width="10.7109375" style="1" customWidth="1"/>
    <col min="7" max="7" width="30.7109375" style="1" customWidth="1"/>
    <col min="8" max="9" width="12.7109375" style="1" customWidth="1"/>
    <col min="10" max="16384" width="9.140625" style="1"/>
  </cols>
  <sheetData>
    <row r="1" spans="1:9" x14ac:dyDescent="0.25">
      <c r="A1" s="33" t="s">
        <v>8</v>
      </c>
      <c r="B1" s="33"/>
      <c r="C1" s="33"/>
      <c r="D1" s="33"/>
      <c r="E1" s="33"/>
      <c r="F1" s="33"/>
      <c r="G1" s="33"/>
      <c r="H1" s="33"/>
      <c r="I1" s="33"/>
    </row>
    <row r="2" spans="1:9" s="4" customFormat="1" ht="36" x14ac:dyDescent="0.25">
      <c r="A2" s="6" t="s">
        <v>1</v>
      </c>
      <c r="B2" s="6" t="s">
        <v>2</v>
      </c>
      <c r="C2" s="6" t="s">
        <v>3</v>
      </c>
      <c r="D2" s="6" t="s">
        <v>4</v>
      </c>
      <c r="E2" s="6" t="s">
        <v>9</v>
      </c>
      <c r="F2" s="6" t="s">
        <v>10</v>
      </c>
      <c r="G2" s="6" t="s">
        <v>11</v>
      </c>
      <c r="H2" s="6" t="s">
        <v>12</v>
      </c>
      <c r="I2" s="6" t="s">
        <v>13</v>
      </c>
    </row>
    <row r="3" spans="1:9" x14ac:dyDescent="0.25">
      <c r="A3" s="38">
        <v>15</v>
      </c>
      <c r="B3" s="34" t="s">
        <v>82</v>
      </c>
      <c r="C3" s="36" t="s">
        <v>7</v>
      </c>
      <c r="D3" s="36">
        <v>7500</v>
      </c>
      <c r="E3" s="37">
        <f>IF(C20&lt;=25%,D20,MIN(E20:F20))</f>
        <v>2.4</v>
      </c>
      <c r="F3" s="37">
        <f>MIN(H3:H17)</f>
        <v>0.99</v>
      </c>
      <c r="G3" s="5" t="s">
        <v>144</v>
      </c>
      <c r="H3" s="16">
        <v>2.15</v>
      </c>
      <c r="I3" s="17">
        <f>IF(H3="","",(IF($C$20&lt;25%,"n/a",IF(H3&lt;=($D$20+$A$20),H3,"Descartado"))))</f>
        <v>2.15</v>
      </c>
    </row>
    <row r="4" spans="1:9" x14ac:dyDescent="0.25">
      <c r="A4" s="38"/>
      <c r="B4" s="35"/>
      <c r="C4" s="36"/>
      <c r="D4" s="36"/>
      <c r="E4" s="37"/>
      <c r="F4" s="37"/>
      <c r="G4" s="5" t="s">
        <v>145</v>
      </c>
      <c r="H4" s="16">
        <v>2.75</v>
      </c>
      <c r="I4" s="17">
        <f t="shared" ref="I4:I17" si="0">IF(H4="","",(IF($C$20&lt;25%,"n/a",IF(H4&lt;=($D$20+$A$20),H4,"Descartado"))))</f>
        <v>2.75</v>
      </c>
    </row>
    <row r="5" spans="1:9" x14ac:dyDescent="0.25">
      <c r="A5" s="38"/>
      <c r="B5" s="35"/>
      <c r="C5" s="36"/>
      <c r="D5" s="36"/>
      <c r="E5" s="37"/>
      <c r="F5" s="37"/>
      <c r="G5" s="5" t="s">
        <v>93</v>
      </c>
      <c r="H5" s="16">
        <v>2.2799999999999998</v>
      </c>
      <c r="I5" s="17">
        <f t="shared" si="0"/>
        <v>2.2799999999999998</v>
      </c>
    </row>
    <row r="6" spans="1:9" x14ac:dyDescent="0.25">
      <c r="A6" s="38"/>
      <c r="B6" s="35"/>
      <c r="C6" s="36"/>
      <c r="D6" s="36"/>
      <c r="E6" s="37"/>
      <c r="F6" s="37"/>
      <c r="G6" s="5" t="s">
        <v>146</v>
      </c>
      <c r="H6" s="16">
        <v>2.6</v>
      </c>
      <c r="I6" s="17">
        <f t="shared" si="0"/>
        <v>2.6</v>
      </c>
    </row>
    <row r="7" spans="1:9" x14ac:dyDescent="0.25">
      <c r="A7" s="38"/>
      <c r="B7" s="35"/>
      <c r="C7" s="36"/>
      <c r="D7" s="36"/>
      <c r="E7" s="37"/>
      <c r="F7" s="37"/>
      <c r="G7" s="5" t="s">
        <v>147</v>
      </c>
      <c r="H7" s="16">
        <v>2.88</v>
      </c>
      <c r="I7" s="17">
        <f t="shared" si="0"/>
        <v>2.88</v>
      </c>
    </row>
    <row r="8" spans="1:9" x14ac:dyDescent="0.25">
      <c r="A8" s="38"/>
      <c r="B8" s="35"/>
      <c r="C8" s="36"/>
      <c r="D8" s="36"/>
      <c r="E8" s="37"/>
      <c r="F8" s="37"/>
      <c r="G8" s="5" t="s">
        <v>148</v>
      </c>
      <c r="H8" s="16">
        <v>3.3</v>
      </c>
      <c r="I8" s="17">
        <f t="shared" si="0"/>
        <v>3.3</v>
      </c>
    </row>
    <row r="9" spans="1:9" x14ac:dyDescent="0.25">
      <c r="A9" s="38"/>
      <c r="B9" s="35"/>
      <c r="C9" s="36"/>
      <c r="D9" s="36"/>
      <c r="E9" s="37"/>
      <c r="F9" s="37"/>
      <c r="G9" s="5" t="s">
        <v>104</v>
      </c>
      <c r="H9" s="16">
        <v>1.99</v>
      </c>
      <c r="I9" s="17">
        <f t="shared" si="0"/>
        <v>1.99</v>
      </c>
    </row>
    <row r="10" spans="1:9" x14ac:dyDescent="0.25">
      <c r="A10" s="38"/>
      <c r="B10" s="35"/>
      <c r="C10" s="36"/>
      <c r="D10" s="36"/>
      <c r="E10" s="37"/>
      <c r="F10" s="37"/>
      <c r="G10" s="5" t="s">
        <v>107</v>
      </c>
      <c r="H10" s="16">
        <v>2.88</v>
      </c>
      <c r="I10" s="17">
        <f t="shared" si="0"/>
        <v>2.88</v>
      </c>
    </row>
    <row r="11" spans="1:9" x14ac:dyDescent="0.25">
      <c r="A11" s="38"/>
      <c r="B11" s="35"/>
      <c r="C11" s="36"/>
      <c r="D11" s="36"/>
      <c r="E11" s="37"/>
      <c r="F11" s="37"/>
      <c r="G11" s="5" t="s">
        <v>149</v>
      </c>
      <c r="H11" s="16">
        <v>2.2000000000000002</v>
      </c>
      <c r="I11" s="17">
        <f t="shared" si="0"/>
        <v>2.2000000000000002</v>
      </c>
    </row>
    <row r="12" spans="1:9" x14ac:dyDescent="0.25">
      <c r="A12" s="38"/>
      <c r="B12" s="35"/>
      <c r="C12" s="36"/>
      <c r="D12" s="36"/>
      <c r="E12" s="37"/>
      <c r="F12" s="37"/>
      <c r="G12" s="5" t="s">
        <v>111</v>
      </c>
      <c r="H12" s="16">
        <v>0.99</v>
      </c>
      <c r="I12" s="17">
        <f t="shared" si="0"/>
        <v>0.99</v>
      </c>
    </row>
    <row r="13" spans="1:9" x14ac:dyDescent="0.25">
      <c r="A13" s="38"/>
      <c r="B13" s="35"/>
      <c r="C13" s="36"/>
      <c r="D13" s="36"/>
      <c r="E13" s="37"/>
      <c r="F13" s="37"/>
      <c r="G13" s="5" t="s">
        <v>150</v>
      </c>
      <c r="H13" s="16">
        <v>16</v>
      </c>
      <c r="I13" s="17" t="str">
        <f t="shared" si="0"/>
        <v>Descartado</v>
      </c>
    </row>
    <row r="14" spans="1:9" x14ac:dyDescent="0.25">
      <c r="A14" s="38"/>
      <c r="B14" s="35"/>
      <c r="C14" s="36"/>
      <c r="D14" s="36"/>
      <c r="E14" s="37"/>
      <c r="F14" s="37"/>
      <c r="G14" s="5" t="s">
        <v>151</v>
      </c>
      <c r="H14" s="16">
        <v>9.2899999999999991</v>
      </c>
      <c r="I14" s="17" t="str">
        <f t="shared" si="0"/>
        <v>Descartado</v>
      </c>
    </row>
    <row r="15" spans="1:9" x14ac:dyDescent="0.25">
      <c r="A15" s="38"/>
      <c r="B15" s="35"/>
      <c r="C15" s="36"/>
      <c r="D15" s="36"/>
      <c r="E15" s="37"/>
      <c r="F15" s="37"/>
      <c r="G15" s="5"/>
      <c r="H15" s="16"/>
      <c r="I15" s="17" t="str">
        <f t="shared" si="0"/>
        <v/>
      </c>
    </row>
    <row r="16" spans="1:9" x14ac:dyDescent="0.25">
      <c r="A16" s="38"/>
      <c r="B16" s="35"/>
      <c r="C16" s="36"/>
      <c r="D16" s="36"/>
      <c r="E16" s="37"/>
      <c r="F16" s="37"/>
      <c r="G16" s="5"/>
      <c r="H16" s="16"/>
      <c r="I16" s="17" t="str">
        <f t="shared" si="0"/>
        <v/>
      </c>
    </row>
    <row r="17" spans="1:9" x14ac:dyDescent="0.25">
      <c r="A17" s="38"/>
      <c r="B17" s="35"/>
      <c r="C17" s="36"/>
      <c r="D17" s="36"/>
      <c r="E17" s="37"/>
      <c r="F17" s="37"/>
      <c r="G17" s="5"/>
      <c r="H17" s="16"/>
      <c r="I17" s="17" t="str">
        <f t="shared" si="0"/>
        <v/>
      </c>
    </row>
    <row r="19" spans="1:9" s="4" customFormat="1" ht="24" x14ac:dyDescent="0.25">
      <c r="A19" s="6" t="s">
        <v>14</v>
      </c>
      <c r="B19" s="6" t="s">
        <v>15</v>
      </c>
      <c r="C19" s="6" t="s">
        <v>25</v>
      </c>
      <c r="D19" s="6" t="s">
        <v>16</v>
      </c>
      <c r="E19" s="6" t="s">
        <v>17</v>
      </c>
      <c r="F19" s="6" t="s">
        <v>18</v>
      </c>
      <c r="G19" s="32" t="s">
        <v>19</v>
      </c>
      <c r="H19" s="32"/>
    </row>
    <row r="20" spans="1:9" x14ac:dyDescent="0.25">
      <c r="A20" s="8">
        <f>IF(B20&lt;2,"n/a",(_xlfn.STDEV.S(H3:H17)))</f>
        <v>4.2755487863246779</v>
      </c>
      <c r="B20" s="8">
        <f>COUNT(H3:H17)</f>
        <v>12</v>
      </c>
      <c r="C20" s="9">
        <f>IF(B20&lt;2,"n/a",(A20/D20))</f>
        <v>1.040279510054666</v>
      </c>
      <c r="D20" s="10">
        <f>IFERROR(ROUND(AVERAGE(H3:H17),2),"")</f>
        <v>4.1100000000000003</v>
      </c>
      <c r="E20" s="15">
        <f>IFERROR(ROUND(IF(B20&lt;2,"n/a",(IF(C20&lt;=25%,"n/a",AVERAGE(I3:I17)))),2),"n/a")</f>
        <v>2.4</v>
      </c>
      <c r="F20" s="10">
        <f>IFERROR(ROUND(MEDIAN(H3:H17),2),"")</f>
        <v>2.68</v>
      </c>
      <c r="G20" s="11" t="str">
        <f>IFERROR(INDEX(G3:G17,MATCH(H20,H3:H17,0)),"")</f>
        <v>41.177.760 ROSENIR COSTA DOS SANTOS</v>
      </c>
      <c r="H20" s="12">
        <f>F3</f>
        <v>0.99</v>
      </c>
    </row>
    <row r="22" spans="1:9" x14ac:dyDescent="0.25">
      <c r="G22" s="13" t="s">
        <v>20</v>
      </c>
      <c r="H22" s="14">
        <f>IF(C20&lt;=25%,D20,MIN(E20:F20))</f>
        <v>2.4</v>
      </c>
    </row>
    <row r="23" spans="1:9" x14ac:dyDescent="0.25">
      <c r="G23" s="13" t="s">
        <v>6</v>
      </c>
      <c r="H23" s="14">
        <f>ROUND(H22,2)*D3</f>
        <v>18000</v>
      </c>
    </row>
    <row r="25" spans="1:9" x14ac:dyDescent="0.25">
      <c r="A25" s="2" t="s">
        <v>28</v>
      </c>
    </row>
    <row r="26" spans="1:9" x14ac:dyDescent="0.25">
      <c r="A26" s="2" t="s">
        <v>26</v>
      </c>
    </row>
    <row r="27" spans="1:9" x14ac:dyDescent="0.25">
      <c r="A27" s="2" t="s">
        <v>21</v>
      </c>
    </row>
    <row r="28" spans="1:9" x14ac:dyDescent="0.25">
      <c r="A28" s="2" t="s">
        <v>22</v>
      </c>
    </row>
    <row r="29" spans="1:9" x14ac:dyDescent="0.25">
      <c r="A29" s="2" t="s">
        <v>23</v>
      </c>
    </row>
    <row r="30" spans="1:9" x14ac:dyDescent="0.25">
      <c r="A30" s="2" t="s">
        <v>24</v>
      </c>
    </row>
    <row r="31" spans="1:9" x14ac:dyDescent="0.25">
      <c r="A31" s="2" t="s">
        <v>27</v>
      </c>
    </row>
  </sheetData>
  <mergeCells count="8">
    <mergeCell ref="G19:H19"/>
    <mergeCell ref="A1:I1"/>
    <mergeCell ref="A3:A17"/>
    <mergeCell ref="B3:B17"/>
    <mergeCell ref="C3:C17"/>
    <mergeCell ref="D3:D17"/>
    <mergeCell ref="E3:E17"/>
    <mergeCell ref="F3:F17"/>
  </mergeCells>
  <pageMargins left="0.51181102362204722" right="0.51181102362204722" top="0.78740157480314965" bottom="0.78740157480314965" header="0.31496062992125984" footer="0.31496062992125984"/>
  <pageSetup paperSize="9" scale="96" orientation="landscape" r:id="rId1"/>
  <headerFooter>
    <oddHeader>&amp;C&amp;G</oddHeader>
  </headerFooter>
  <legacyDrawingHF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1"/>
  <sheetViews>
    <sheetView view="pageBreakPreview" zoomScaleNormal="100" zoomScaleSheetLayoutView="100" workbookViewId="0">
      <selection activeCell="D18" sqref="D18"/>
    </sheetView>
  </sheetViews>
  <sheetFormatPr defaultRowHeight="15" x14ac:dyDescent="0.25"/>
  <cols>
    <col min="1" max="1" width="10.7109375" style="1" customWidth="1"/>
    <col min="2" max="2" width="30.7109375" style="1" customWidth="1"/>
    <col min="3" max="6" width="10.7109375" style="1" customWidth="1"/>
    <col min="7" max="7" width="30.7109375" style="1" customWidth="1"/>
    <col min="8" max="9" width="12.7109375" style="1" customWidth="1"/>
    <col min="10" max="16384" width="9.140625" style="1"/>
  </cols>
  <sheetData>
    <row r="1" spans="1:9" x14ac:dyDescent="0.25">
      <c r="A1" s="33" t="s">
        <v>8</v>
      </c>
      <c r="B1" s="33"/>
      <c r="C1" s="33"/>
      <c r="D1" s="33"/>
      <c r="E1" s="33"/>
      <c r="F1" s="33"/>
      <c r="G1" s="33"/>
      <c r="H1" s="33"/>
      <c r="I1" s="33"/>
    </row>
    <row r="2" spans="1:9" s="4" customFormat="1" ht="36" x14ac:dyDescent="0.25">
      <c r="A2" s="6" t="s">
        <v>1</v>
      </c>
      <c r="B2" s="6" t="s">
        <v>2</v>
      </c>
      <c r="C2" s="6" t="s">
        <v>3</v>
      </c>
      <c r="D2" s="6" t="s">
        <v>4</v>
      </c>
      <c r="E2" s="6" t="s">
        <v>9</v>
      </c>
      <c r="F2" s="6" t="s">
        <v>10</v>
      </c>
      <c r="G2" s="6" t="s">
        <v>11</v>
      </c>
      <c r="H2" s="6" t="s">
        <v>12</v>
      </c>
      <c r="I2" s="6" t="s">
        <v>13</v>
      </c>
    </row>
    <row r="3" spans="1:9" x14ac:dyDescent="0.25">
      <c r="A3" s="38">
        <v>16</v>
      </c>
      <c r="B3" s="34" t="s">
        <v>83</v>
      </c>
      <c r="C3" s="36" t="s">
        <v>81</v>
      </c>
      <c r="D3" s="36">
        <f>30000*0.25</f>
        <v>7500</v>
      </c>
      <c r="E3" s="37">
        <f>IF(C20&lt;=25%,D20,MIN(E20:F20))</f>
        <v>4</v>
      </c>
      <c r="F3" s="37">
        <f>MIN(H3:H17)</f>
        <v>2.4700000000000002</v>
      </c>
      <c r="G3" s="5" t="s">
        <v>153</v>
      </c>
      <c r="H3" s="16">
        <v>2.4700000000000002</v>
      </c>
      <c r="I3" s="17">
        <f>IF(H3="","",(IF($C$20&lt;25%,"n/a",IF(H3&lt;=($D$20+$A$20),H3,"Descartado"))))</f>
        <v>2.4700000000000002</v>
      </c>
    </row>
    <row r="4" spans="1:9" x14ac:dyDescent="0.25">
      <c r="A4" s="38"/>
      <c r="B4" s="35"/>
      <c r="C4" s="36"/>
      <c r="D4" s="36"/>
      <c r="E4" s="37"/>
      <c r="F4" s="37"/>
      <c r="G4" s="5" t="s">
        <v>154</v>
      </c>
      <c r="H4" s="16">
        <v>3.85</v>
      </c>
      <c r="I4" s="17">
        <f t="shared" ref="I4:I17" si="0">IF(H4="","",(IF($C$20&lt;25%,"n/a",IF(H4&lt;=($D$20+$A$20),H4,"Descartado"))))</f>
        <v>3.85</v>
      </c>
    </row>
    <row r="5" spans="1:9" x14ac:dyDescent="0.25">
      <c r="A5" s="38"/>
      <c r="B5" s="35"/>
      <c r="C5" s="36"/>
      <c r="D5" s="36"/>
      <c r="E5" s="37"/>
      <c r="F5" s="37"/>
      <c r="G5" s="5" t="s">
        <v>155</v>
      </c>
      <c r="H5" s="16">
        <v>4.68</v>
      </c>
      <c r="I5" s="17">
        <f t="shared" si="0"/>
        <v>4.68</v>
      </c>
    </row>
    <row r="6" spans="1:9" x14ac:dyDescent="0.25">
      <c r="A6" s="38"/>
      <c r="B6" s="35"/>
      <c r="C6" s="36"/>
      <c r="D6" s="36"/>
      <c r="E6" s="37"/>
      <c r="F6" s="37"/>
      <c r="G6" s="5" t="s">
        <v>156</v>
      </c>
      <c r="H6" s="16">
        <v>4.2</v>
      </c>
      <c r="I6" s="17">
        <f t="shared" si="0"/>
        <v>4.2</v>
      </c>
    </row>
    <row r="7" spans="1:9" x14ac:dyDescent="0.25">
      <c r="A7" s="38"/>
      <c r="B7" s="35"/>
      <c r="C7" s="36"/>
      <c r="D7" s="36"/>
      <c r="E7" s="37"/>
      <c r="F7" s="37"/>
      <c r="G7" s="5" t="s">
        <v>157</v>
      </c>
      <c r="H7" s="16">
        <v>6.59</v>
      </c>
      <c r="I7" s="17" t="str">
        <f t="shared" si="0"/>
        <v>Descartado</v>
      </c>
    </row>
    <row r="8" spans="1:9" x14ac:dyDescent="0.25">
      <c r="A8" s="38"/>
      <c r="B8" s="35"/>
      <c r="C8" s="36"/>
      <c r="D8" s="36"/>
      <c r="E8" s="37"/>
      <c r="F8" s="37"/>
      <c r="G8" s="5" t="s">
        <v>158</v>
      </c>
      <c r="H8" s="16">
        <v>6</v>
      </c>
      <c r="I8" s="17">
        <f t="shared" si="0"/>
        <v>6</v>
      </c>
    </row>
    <row r="9" spans="1:9" x14ac:dyDescent="0.25">
      <c r="A9" s="38"/>
      <c r="B9" s="35"/>
      <c r="C9" s="36"/>
      <c r="D9" s="36"/>
      <c r="E9" s="37"/>
      <c r="F9" s="37"/>
      <c r="G9" s="5" t="s">
        <v>152</v>
      </c>
      <c r="H9" s="16">
        <v>3.44</v>
      </c>
      <c r="I9" s="17">
        <f t="shared" si="0"/>
        <v>3.44</v>
      </c>
    </row>
    <row r="10" spans="1:9" x14ac:dyDescent="0.25">
      <c r="A10" s="38"/>
      <c r="B10" s="35"/>
      <c r="C10" s="36"/>
      <c r="D10" s="36"/>
      <c r="E10" s="37"/>
      <c r="F10" s="37"/>
      <c r="G10" s="5" t="s">
        <v>159</v>
      </c>
      <c r="H10" s="16">
        <v>7.8</v>
      </c>
      <c r="I10" s="17" t="str">
        <f t="shared" si="0"/>
        <v>Descartado</v>
      </c>
    </row>
    <row r="11" spans="1:9" x14ac:dyDescent="0.25">
      <c r="A11" s="38"/>
      <c r="B11" s="35"/>
      <c r="C11" s="36"/>
      <c r="D11" s="36"/>
      <c r="E11" s="37"/>
      <c r="F11" s="37"/>
      <c r="G11" s="5" t="s">
        <v>160</v>
      </c>
      <c r="H11" s="16">
        <v>3.09</v>
      </c>
      <c r="I11" s="17">
        <f t="shared" si="0"/>
        <v>3.09</v>
      </c>
    </row>
    <row r="12" spans="1:9" x14ac:dyDescent="0.25">
      <c r="A12" s="38"/>
      <c r="B12" s="35"/>
      <c r="C12" s="36"/>
      <c r="D12" s="36"/>
      <c r="E12" s="37"/>
      <c r="F12" s="37"/>
      <c r="G12" s="5" t="s">
        <v>161</v>
      </c>
      <c r="H12" s="16">
        <v>3.9998999999999998</v>
      </c>
      <c r="I12" s="17">
        <f t="shared" si="0"/>
        <v>3.9998999999999998</v>
      </c>
    </row>
    <row r="13" spans="1:9" x14ac:dyDescent="0.25">
      <c r="A13" s="38"/>
      <c r="B13" s="35"/>
      <c r="C13" s="36"/>
      <c r="D13" s="36"/>
      <c r="E13" s="37"/>
      <c r="F13" s="37"/>
      <c r="G13" s="5" t="s">
        <v>162</v>
      </c>
      <c r="H13" s="16">
        <v>4.3</v>
      </c>
      <c r="I13" s="17">
        <f t="shared" si="0"/>
        <v>4.3</v>
      </c>
    </row>
    <row r="14" spans="1:9" x14ac:dyDescent="0.25">
      <c r="A14" s="38"/>
      <c r="B14" s="35"/>
      <c r="C14" s="36"/>
      <c r="D14" s="36"/>
      <c r="E14" s="37"/>
      <c r="F14" s="37"/>
      <c r="G14" s="5"/>
      <c r="H14" s="16"/>
      <c r="I14" s="17" t="str">
        <f t="shared" si="0"/>
        <v/>
      </c>
    </row>
    <row r="15" spans="1:9" x14ac:dyDescent="0.25">
      <c r="A15" s="38"/>
      <c r="B15" s="35"/>
      <c r="C15" s="36"/>
      <c r="D15" s="36"/>
      <c r="E15" s="37"/>
      <c r="F15" s="37"/>
      <c r="G15" s="5"/>
      <c r="H15" s="16"/>
      <c r="I15" s="17" t="str">
        <f t="shared" si="0"/>
        <v/>
      </c>
    </row>
    <row r="16" spans="1:9" x14ac:dyDescent="0.25">
      <c r="A16" s="38"/>
      <c r="B16" s="35"/>
      <c r="C16" s="36"/>
      <c r="D16" s="36"/>
      <c r="E16" s="37"/>
      <c r="F16" s="37"/>
      <c r="G16" s="5"/>
      <c r="H16" s="16"/>
      <c r="I16" s="17" t="str">
        <f t="shared" si="0"/>
        <v/>
      </c>
    </row>
    <row r="17" spans="1:9" x14ac:dyDescent="0.25">
      <c r="A17" s="38"/>
      <c r="B17" s="35"/>
      <c r="C17" s="36"/>
      <c r="D17" s="36"/>
      <c r="E17" s="37"/>
      <c r="F17" s="37"/>
      <c r="G17" s="5"/>
      <c r="H17" s="16"/>
      <c r="I17" s="17" t="str">
        <f t="shared" si="0"/>
        <v/>
      </c>
    </row>
    <row r="19" spans="1:9" s="4" customFormat="1" ht="24" x14ac:dyDescent="0.25">
      <c r="A19" s="6" t="s">
        <v>14</v>
      </c>
      <c r="B19" s="6" t="s">
        <v>15</v>
      </c>
      <c r="C19" s="6" t="s">
        <v>25</v>
      </c>
      <c r="D19" s="6" t="s">
        <v>16</v>
      </c>
      <c r="E19" s="6" t="s">
        <v>17</v>
      </c>
      <c r="F19" s="6" t="s">
        <v>18</v>
      </c>
      <c r="G19" s="32" t="s">
        <v>19</v>
      </c>
      <c r="H19" s="32"/>
    </row>
    <row r="20" spans="1:9" x14ac:dyDescent="0.25">
      <c r="A20" s="8">
        <f>IF(B20&lt;2,"n/a",(_xlfn.STDEV.S(H3:H17)))</f>
        <v>1.5968334691450521</v>
      </c>
      <c r="B20" s="8">
        <f>COUNT(H3:H17)</f>
        <v>11</v>
      </c>
      <c r="C20" s="9">
        <f>IF(B20&lt;2,"n/a",(A20/D20))</f>
        <v>0.34865359588319916</v>
      </c>
      <c r="D20" s="10">
        <f>IFERROR(ROUND(AVERAGE(H3:H17),2),"")</f>
        <v>4.58</v>
      </c>
      <c r="E20" s="15">
        <f>IFERROR(ROUND(IF(B20&lt;2,"n/a",(IF(C20&lt;=25%,"n/a",AVERAGE(I3:I17)))),2),"n/a")</f>
        <v>4</v>
      </c>
      <c r="F20" s="10">
        <f>IFERROR(ROUND(MEDIAN(H3:H17),2),"")</f>
        <v>4.2</v>
      </c>
      <c r="G20" s="11" t="str">
        <f>IFERROR(INDEX(G3:G17,MATCH(H20,H3:H17,0)),"")</f>
        <v>STAR COMERCIO DE ALIMENTOS LTDA</v>
      </c>
      <c r="H20" s="12">
        <f>F3</f>
        <v>2.4700000000000002</v>
      </c>
    </row>
    <row r="22" spans="1:9" x14ac:dyDescent="0.25">
      <c r="G22" s="13" t="s">
        <v>20</v>
      </c>
      <c r="H22" s="14">
        <f>IF(C20&lt;=25%,D20,MIN(E20:F20))</f>
        <v>4</v>
      </c>
    </row>
    <row r="23" spans="1:9" x14ac:dyDescent="0.25">
      <c r="G23" s="13" t="s">
        <v>6</v>
      </c>
      <c r="H23" s="14">
        <f>ROUND(H22,2)*D3</f>
        <v>30000</v>
      </c>
    </row>
    <row r="25" spans="1:9" x14ac:dyDescent="0.25">
      <c r="A25" s="2" t="s">
        <v>28</v>
      </c>
    </row>
    <row r="26" spans="1:9" x14ac:dyDescent="0.25">
      <c r="A26" s="2" t="s">
        <v>26</v>
      </c>
    </row>
    <row r="27" spans="1:9" x14ac:dyDescent="0.25">
      <c r="A27" s="2" t="s">
        <v>21</v>
      </c>
    </row>
    <row r="28" spans="1:9" x14ac:dyDescent="0.25">
      <c r="A28" s="2" t="s">
        <v>22</v>
      </c>
    </row>
    <row r="29" spans="1:9" x14ac:dyDescent="0.25">
      <c r="A29" s="2" t="s">
        <v>23</v>
      </c>
    </row>
    <row r="30" spans="1:9" x14ac:dyDescent="0.25">
      <c r="A30" s="2" t="s">
        <v>24</v>
      </c>
    </row>
    <row r="31" spans="1:9" x14ac:dyDescent="0.25">
      <c r="A31" s="2" t="s">
        <v>27</v>
      </c>
    </row>
  </sheetData>
  <mergeCells count="8">
    <mergeCell ref="G19:H19"/>
    <mergeCell ref="A1:I1"/>
    <mergeCell ref="A3:A17"/>
    <mergeCell ref="B3:B17"/>
    <mergeCell ref="C3:C17"/>
    <mergeCell ref="D3:D17"/>
    <mergeCell ref="E3:E17"/>
    <mergeCell ref="F3:F17"/>
  </mergeCells>
  <pageMargins left="0.51181102362204722" right="0.51181102362204722" top="0.78740157480314965" bottom="0.78740157480314965" header="0.31496062992125984" footer="0.31496062992125984"/>
  <pageSetup paperSize="9" scale="96" orientation="landscape" r:id="rId1"/>
  <headerFooter>
    <oddHeader>&amp;C&amp;G</oddHeader>
  </headerFooter>
  <legacyDrawingHF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1"/>
  <sheetViews>
    <sheetView view="pageBreakPreview" zoomScaleNormal="100" zoomScaleSheetLayoutView="100" workbookViewId="0">
      <selection activeCell="D18" sqref="D18"/>
    </sheetView>
  </sheetViews>
  <sheetFormatPr defaultRowHeight="15" x14ac:dyDescent="0.25"/>
  <cols>
    <col min="1" max="1" width="10.7109375" style="1" customWidth="1"/>
    <col min="2" max="2" width="30.7109375" style="1" customWidth="1"/>
    <col min="3" max="6" width="10.7109375" style="1" customWidth="1"/>
    <col min="7" max="7" width="30.7109375" style="1" customWidth="1"/>
    <col min="8" max="9" width="12.7109375" style="1" customWidth="1"/>
    <col min="10" max="16384" width="9.140625" style="1"/>
  </cols>
  <sheetData>
    <row r="1" spans="1:9" x14ac:dyDescent="0.25">
      <c r="A1" s="33" t="s">
        <v>8</v>
      </c>
      <c r="B1" s="33"/>
      <c r="C1" s="33"/>
      <c r="D1" s="33"/>
      <c r="E1" s="33"/>
      <c r="F1" s="33"/>
      <c r="G1" s="33"/>
      <c r="H1" s="33"/>
      <c r="I1" s="33"/>
    </row>
    <row r="2" spans="1:9" s="4" customFormat="1" ht="36" x14ac:dyDescent="0.25">
      <c r="A2" s="6" t="s">
        <v>1</v>
      </c>
      <c r="B2" s="6" t="s">
        <v>2</v>
      </c>
      <c r="C2" s="6" t="s">
        <v>3</v>
      </c>
      <c r="D2" s="6" t="s">
        <v>4</v>
      </c>
      <c r="E2" s="6" t="s">
        <v>9</v>
      </c>
      <c r="F2" s="6" t="s">
        <v>10</v>
      </c>
      <c r="G2" s="6" t="s">
        <v>11</v>
      </c>
      <c r="H2" s="6" t="s">
        <v>12</v>
      </c>
      <c r="I2" s="6" t="s">
        <v>13</v>
      </c>
    </row>
    <row r="3" spans="1:9" x14ac:dyDescent="0.25">
      <c r="A3" s="38">
        <v>17</v>
      </c>
      <c r="B3" s="34" t="s">
        <v>84</v>
      </c>
      <c r="C3" s="36" t="s">
        <v>81</v>
      </c>
      <c r="D3" s="36">
        <f>15000*0.25</f>
        <v>3750</v>
      </c>
      <c r="E3" s="37">
        <f>IF(C20&lt;=25%,D20,MIN(E20:F20))</f>
        <v>11.64</v>
      </c>
      <c r="F3" s="37">
        <f>MIN(H3:H17)</f>
        <v>6.8</v>
      </c>
      <c r="G3" s="5" t="s">
        <v>163</v>
      </c>
      <c r="H3" s="16">
        <v>8.1999999999999993</v>
      </c>
      <c r="I3" s="17">
        <f>IF(H3="","",(IF($C$20&lt;25%,"n/a",IF(H3&lt;=($D$20+$A$20),H3,"Descartado"))))</f>
        <v>8.1999999999999993</v>
      </c>
    </row>
    <row r="4" spans="1:9" x14ac:dyDescent="0.25">
      <c r="A4" s="38"/>
      <c r="B4" s="35"/>
      <c r="C4" s="36"/>
      <c r="D4" s="36"/>
      <c r="E4" s="37"/>
      <c r="F4" s="37"/>
      <c r="G4" s="5" t="s">
        <v>110</v>
      </c>
      <c r="H4" s="16">
        <v>17.25</v>
      </c>
      <c r="I4" s="17">
        <f t="shared" ref="I4:I17" si="0">IF(H4="","",(IF($C$20&lt;25%,"n/a",IF(H4&lt;=($D$20+$A$20),H4,"Descartado"))))</f>
        <v>17.25</v>
      </c>
    </row>
    <row r="5" spans="1:9" x14ac:dyDescent="0.25">
      <c r="A5" s="38"/>
      <c r="B5" s="35"/>
      <c r="C5" s="36"/>
      <c r="D5" s="36"/>
      <c r="E5" s="37"/>
      <c r="F5" s="37"/>
      <c r="G5" s="5" t="s">
        <v>164</v>
      </c>
      <c r="H5" s="16">
        <v>29.9</v>
      </c>
      <c r="I5" s="17" t="str">
        <f t="shared" si="0"/>
        <v>Descartado</v>
      </c>
    </row>
    <row r="6" spans="1:9" x14ac:dyDescent="0.25">
      <c r="A6" s="38"/>
      <c r="B6" s="35"/>
      <c r="C6" s="36"/>
      <c r="D6" s="36"/>
      <c r="E6" s="37"/>
      <c r="F6" s="37"/>
      <c r="G6" s="5" t="s">
        <v>165</v>
      </c>
      <c r="H6" s="16">
        <v>6.8</v>
      </c>
      <c r="I6" s="17">
        <f t="shared" si="0"/>
        <v>6.8</v>
      </c>
    </row>
    <row r="7" spans="1:9" x14ac:dyDescent="0.25">
      <c r="A7" s="38"/>
      <c r="B7" s="35"/>
      <c r="C7" s="36"/>
      <c r="D7" s="36"/>
      <c r="E7" s="37"/>
      <c r="F7" s="37"/>
      <c r="G7" s="5" t="s">
        <v>166</v>
      </c>
      <c r="H7" s="16">
        <v>17</v>
      </c>
      <c r="I7" s="17">
        <f t="shared" si="0"/>
        <v>17</v>
      </c>
    </row>
    <row r="8" spans="1:9" x14ac:dyDescent="0.25">
      <c r="A8" s="38"/>
      <c r="B8" s="35"/>
      <c r="C8" s="36"/>
      <c r="D8" s="36"/>
      <c r="E8" s="37"/>
      <c r="F8" s="37"/>
      <c r="G8" s="5" t="s">
        <v>167</v>
      </c>
      <c r="H8" s="16">
        <v>7.19</v>
      </c>
      <c r="I8" s="17">
        <f t="shared" si="0"/>
        <v>7.19</v>
      </c>
    </row>
    <row r="9" spans="1:9" x14ac:dyDescent="0.25">
      <c r="A9" s="38"/>
      <c r="B9" s="35"/>
      <c r="C9" s="36"/>
      <c r="D9" s="36"/>
      <c r="E9" s="37"/>
      <c r="F9" s="37"/>
      <c r="G9" s="5" t="s">
        <v>168</v>
      </c>
      <c r="H9" s="16">
        <v>13.4</v>
      </c>
      <c r="I9" s="17">
        <f t="shared" si="0"/>
        <v>13.4</v>
      </c>
    </row>
    <row r="10" spans="1:9" x14ac:dyDescent="0.25">
      <c r="A10" s="38"/>
      <c r="B10" s="35"/>
      <c r="C10" s="36"/>
      <c r="D10" s="36"/>
      <c r="E10" s="37"/>
      <c r="F10" s="37"/>
      <c r="G10" s="5"/>
      <c r="H10" s="16"/>
      <c r="I10" s="17" t="str">
        <f t="shared" si="0"/>
        <v/>
      </c>
    </row>
    <row r="11" spans="1:9" x14ac:dyDescent="0.25">
      <c r="A11" s="38"/>
      <c r="B11" s="35"/>
      <c r="C11" s="36"/>
      <c r="D11" s="36"/>
      <c r="E11" s="37"/>
      <c r="F11" s="37"/>
      <c r="G11" s="5"/>
      <c r="H11" s="16"/>
      <c r="I11" s="17" t="str">
        <f t="shared" si="0"/>
        <v/>
      </c>
    </row>
    <row r="12" spans="1:9" x14ac:dyDescent="0.25">
      <c r="A12" s="38"/>
      <c r="B12" s="35"/>
      <c r="C12" s="36"/>
      <c r="D12" s="36"/>
      <c r="E12" s="37"/>
      <c r="F12" s="37"/>
      <c r="G12" s="5"/>
      <c r="H12" s="16"/>
      <c r="I12" s="17" t="str">
        <f t="shared" si="0"/>
        <v/>
      </c>
    </row>
    <row r="13" spans="1:9" x14ac:dyDescent="0.25">
      <c r="A13" s="38"/>
      <c r="B13" s="35"/>
      <c r="C13" s="36"/>
      <c r="D13" s="36"/>
      <c r="E13" s="37"/>
      <c r="F13" s="37"/>
      <c r="G13" s="5"/>
      <c r="H13" s="16"/>
      <c r="I13" s="17" t="str">
        <f t="shared" si="0"/>
        <v/>
      </c>
    </row>
    <row r="14" spans="1:9" x14ac:dyDescent="0.25">
      <c r="A14" s="38"/>
      <c r="B14" s="35"/>
      <c r="C14" s="36"/>
      <c r="D14" s="36"/>
      <c r="E14" s="37"/>
      <c r="F14" s="37"/>
      <c r="G14" s="5"/>
      <c r="H14" s="16"/>
      <c r="I14" s="17" t="str">
        <f t="shared" si="0"/>
        <v/>
      </c>
    </row>
    <row r="15" spans="1:9" x14ac:dyDescent="0.25">
      <c r="A15" s="38"/>
      <c r="B15" s="35"/>
      <c r="C15" s="36"/>
      <c r="D15" s="36"/>
      <c r="E15" s="37"/>
      <c r="F15" s="37"/>
      <c r="G15" s="5"/>
      <c r="H15" s="16"/>
      <c r="I15" s="17" t="str">
        <f t="shared" si="0"/>
        <v/>
      </c>
    </row>
    <row r="16" spans="1:9" x14ac:dyDescent="0.25">
      <c r="A16" s="38"/>
      <c r="B16" s="35"/>
      <c r="C16" s="36"/>
      <c r="D16" s="36"/>
      <c r="E16" s="37"/>
      <c r="F16" s="37"/>
      <c r="G16" s="5"/>
      <c r="H16" s="16"/>
      <c r="I16" s="17" t="str">
        <f t="shared" si="0"/>
        <v/>
      </c>
    </row>
    <row r="17" spans="1:9" x14ac:dyDescent="0.25">
      <c r="A17" s="38"/>
      <c r="B17" s="35"/>
      <c r="C17" s="36"/>
      <c r="D17" s="36"/>
      <c r="E17" s="37"/>
      <c r="F17" s="37"/>
      <c r="G17" s="5"/>
      <c r="H17" s="16"/>
      <c r="I17" s="17" t="str">
        <f t="shared" si="0"/>
        <v/>
      </c>
    </row>
    <row r="19" spans="1:9" s="4" customFormat="1" ht="24" x14ac:dyDescent="0.25">
      <c r="A19" s="6" t="s">
        <v>14</v>
      </c>
      <c r="B19" s="6" t="s">
        <v>15</v>
      </c>
      <c r="C19" s="6" t="s">
        <v>25</v>
      </c>
      <c r="D19" s="6" t="s">
        <v>16</v>
      </c>
      <c r="E19" s="6" t="s">
        <v>17</v>
      </c>
      <c r="F19" s="6" t="s">
        <v>18</v>
      </c>
      <c r="G19" s="32" t="s">
        <v>19</v>
      </c>
      <c r="H19" s="32"/>
    </row>
    <row r="20" spans="1:9" x14ac:dyDescent="0.25">
      <c r="A20" s="8">
        <f>IF(B20&lt;2,"n/a",(_xlfn.STDEV.S(H3:H17)))</f>
        <v>8.2072740674993714</v>
      </c>
      <c r="B20" s="8">
        <f>COUNT(H3:H17)</f>
        <v>7</v>
      </c>
      <c r="C20" s="9">
        <f>IF(B20&lt;2,"n/a",(A20/D20))</f>
        <v>0.57594905736837698</v>
      </c>
      <c r="D20" s="10">
        <f>IFERROR(ROUND(AVERAGE(H3:H17),2),"")</f>
        <v>14.25</v>
      </c>
      <c r="E20" s="15">
        <f>IFERROR(ROUND(IF(B20&lt;2,"n/a",(IF(C20&lt;=25%,"n/a",AVERAGE(I3:I17)))),2),"n/a")</f>
        <v>11.64</v>
      </c>
      <c r="F20" s="10">
        <f>IFERROR(ROUND(MEDIAN(H3:H17),2),"")</f>
        <v>13.4</v>
      </c>
      <c r="G20" s="11" t="str">
        <f>IFERROR(INDEX(G3:G17,MATCH(H20,H3:H17,0)),"")</f>
        <v>PLATINUM DISTRIBUIDORA DE DESCARTAVEIS E EMBALAGENS LTDA</v>
      </c>
      <c r="H20" s="12">
        <f>F3</f>
        <v>6.8</v>
      </c>
    </row>
    <row r="22" spans="1:9" x14ac:dyDescent="0.25">
      <c r="G22" s="13" t="s">
        <v>20</v>
      </c>
      <c r="H22" s="14">
        <f>IF(C20&lt;=25%,D20,MIN(E20:F20))</f>
        <v>11.64</v>
      </c>
    </row>
    <row r="23" spans="1:9" x14ac:dyDescent="0.25">
      <c r="G23" s="13" t="s">
        <v>6</v>
      </c>
      <c r="H23" s="14">
        <f>ROUND(H22,2)*D3</f>
        <v>43650</v>
      </c>
    </row>
    <row r="25" spans="1:9" x14ac:dyDescent="0.25">
      <c r="A25" s="2" t="s">
        <v>28</v>
      </c>
    </row>
    <row r="26" spans="1:9" x14ac:dyDescent="0.25">
      <c r="A26" s="2" t="s">
        <v>26</v>
      </c>
    </row>
    <row r="27" spans="1:9" x14ac:dyDescent="0.25">
      <c r="A27" s="2" t="s">
        <v>21</v>
      </c>
    </row>
    <row r="28" spans="1:9" x14ac:dyDescent="0.25">
      <c r="A28" s="2" t="s">
        <v>22</v>
      </c>
    </row>
    <row r="29" spans="1:9" x14ac:dyDescent="0.25">
      <c r="A29" s="2" t="s">
        <v>23</v>
      </c>
    </row>
    <row r="30" spans="1:9" x14ac:dyDescent="0.25">
      <c r="A30" s="2" t="s">
        <v>24</v>
      </c>
    </row>
    <row r="31" spans="1:9" x14ac:dyDescent="0.25">
      <c r="A31" s="2" t="s">
        <v>27</v>
      </c>
    </row>
  </sheetData>
  <mergeCells count="8">
    <mergeCell ref="G19:H19"/>
    <mergeCell ref="A1:I1"/>
    <mergeCell ref="A3:A17"/>
    <mergeCell ref="B3:B17"/>
    <mergeCell ref="C3:C17"/>
    <mergeCell ref="D3:D17"/>
    <mergeCell ref="E3:E17"/>
    <mergeCell ref="F3:F17"/>
  </mergeCells>
  <pageMargins left="0.51181102362204722" right="0.51181102362204722" top="0.78740157480314965" bottom="0.78740157480314965" header="0.31496062992125984" footer="0.31496062992125984"/>
  <pageSetup paperSize="9" scale="96" orientation="landscape" r:id="rId1"/>
  <headerFooter>
    <oddHeader>&amp;C&amp;G</oddHeader>
  </headerFooter>
  <legacyDrawingHF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1"/>
  <sheetViews>
    <sheetView view="pageBreakPreview" zoomScaleNormal="100" zoomScaleSheetLayoutView="100" workbookViewId="0">
      <selection activeCell="D18" sqref="D18"/>
    </sheetView>
  </sheetViews>
  <sheetFormatPr defaultRowHeight="15" x14ac:dyDescent="0.25"/>
  <cols>
    <col min="1" max="1" width="10.7109375" style="1" customWidth="1"/>
    <col min="2" max="2" width="30.7109375" style="1" customWidth="1"/>
    <col min="3" max="6" width="10.7109375" style="1" customWidth="1"/>
    <col min="7" max="7" width="30.7109375" style="1" customWidth="1"/>
    <col min="8" max="9" width="12.7109375" style="1" customWidth="1"/>
    <col min="10" max="16384" width="9.140625" style="1"/>
  </cols>
  <sheetData>
    <row r="1" spans="1:9" x14ac:dyDescent="0.25">
      <c r="A1" s="33" t="s">
        <v>8</v>
      </c>
      <c r="B1" s="33"/>
      <c r="C1" s="33"/>
      <c r="D1" s="33"/>
      <c r="E1" s="33"/>
      <c r="F1" s="33"/>
      <c r="G1" s="33"/>
      <c r="H1" s="33"/>
      <c r="I1" s="33"/>
    </row>
    <row r="2" spans="1:9" s="4" customFormat="1" ht="36" x14ac:dyDescent="0.25">
      <c r="A2" s="6" t="s">
        <v>1</v>
      </c>
      <c r="B2" s="6" t="s">
        <v>2</v>
      </c>
      <c r="C2" s="6" t="s">
        <v>3</v>
      </c>
      <c r="D2" s="6" t="s">
        <v>4</v>
      </c>
      <c r="E2" s="6" t="s">
        <v>9</v>
      </c>
      <c r="F2" s="6" t="s">
        <v>10</v>
      </c>
      <c r="G2" s="6" t="s">
        <v>11</v>
      </c>
      <c r="H2" s="6" t="s">
        <v>12</v>
      </c>
      <c r="I2" s="6" t="s">
        <v>13</v>
      </c>
    </row>
    <row r="3" spans="1:9" x14ac:dyDescent="0.25">
      <c r="A3" s="38">
        <v>18</v>
      </c>
      <c r="B3" s="34" t="s">
        <v>66</v>
      </c>
      <c r="C3" s="36" t="s">
        <v>69</v>
      </c>
      <c r="D3" s="36">
        <f>6000-Item2!D3</f>
        <v>4500</v>
      </c>
      <c r="E3" s="37">
        <f>IF(C20&lt;=25%,D20,MIN(E20:F20))</f>
        <v>34.9</v>
      </c>
      <c r="F3" s="37">
        <f>MIN(H3:H17)</f>
        <v>22.5</v>
      </c>
      <c r="G3" s="5" t="s">
        <v>89</v>
      </c>
      <c r="H3" s="16">
        <v>43</v>
      </c>
      <c r="I3" s="17">
        <f>IF(H3="","",(IF($C$20&lt;25%,"n/a",IF(H3&lt;=($D$20+$A$20),H3,"Descartado"))))</f>
        <v>43</v>
      </c>
    </row>
    <row r="4" spans="1:9" x14ac:dyDescent="0.25">
      <c r="A4" s="38"/>
      <c r="B4" s="35"/>
      <c r="C4" s="36"/>
      <c r="D4" s="36"/>
      <c r="E4" s="37"/>
      <c r="F4" s="37"/>
      <c r="G4" s="5" t="s">
        <v>90</v>
      </c>
      <c r="H4" s="16">
        <v>22.5</v>
      </c>
      <c r="I4" s="17">
        <f t="shared" ref="I4:I17" si="0">IF(H4="","",(IF($C$20&lt;25%,"n/a",IF(H4&lt;=($D$20+$A$20),H4,"Descartado"))))</f>
        <v>22.5</v>
      </c>
    </row>
    <row r="5" spans="1:9" x14ac:dyDescent="0.25">
      <c r="A5" s="38"/>
      <c r="B5" s="35"/>
      <c r="C5" s="36"/>
      <c r="D5" s="36"/>
      <c r="E5" s="37"/>
      <c r="F5" s="37"/>
      <c r="G5" s="5" t="s">
        <v>171</v>
      </c>
      <c r="H5" s="16">
        <v>30.45</v>
      </c>
      <c r="I5" s="17">
        <f t="shared" si="0"/>
        <v>30.45</v>
      </c>
    </row>
    <row r="6" spans="1:9" x14ac:dyDescent="0.25">
      <c r="A6" s="38"/>
      <c r="B6" s="35"/>
      <c r="C6" s="36"/>
      <c r="D6" s="36"/>
      <c r="E6" s="37"/>
      <c r="F6" s="37"/>
      <c r="G6" s="5" t="s">
        <v>172</v>
      </c>
      <c r="H6" s="16">
        <v>43.65</v>
      </c>
      <c r="I6" s="17">
        <f t="shared" si="0"/>
        <v>43.65</v>
      </c>
    </row>
    <row r="7" spans="1:9" x14ac:dyDescent="0.25">
      <c r="A7" s="38"/>
      <c r="B7" s="35"/>
      <c r="C7" s="36"/>
      <c r="D7" s="36"/>
      <c r="E7" s="37"/>
      <c r="F7" s="37"/>
      <c r="G7" s="5"/>
      <c r="H7" s="16"/>
      <c r="I7" s="17" t="str">
        <f t="shared" si="0"/>
        <v/>
      </c>
    </row>
    <row r="8" spans="1:9" x14ac:dyDescent="0.25">
      <c r="A8" s="38"/>
      <c r="B8" s="35"/>
      <c r="C8" s="36"/>
      <c r="D8" s="36"/>
      <c r="E8" s="37"/>
      <c r="F8" s="37"/>
      <c r="G8" s="5"/>
      <c r="H8" s="16"/>
      <c r="I8" s="17" t="str">
        <f t="shared" si="0"/>
        <v/>
      </c>
    </row>
    <row r="9" spans="1:9" x14ac:dyDescent="0.25">
      <c r="A9" s="38"/>
      <c r="B9" s="35"/>
      <c r="C9" s="36"/>
      <c r="D9" s="36"/>
      <c r="E9" s="37"/>
      <c r="F9" s="37"/>
      <c r="G9" s="5"/>
      <c r="H9" s="16"/>
      <c r="I9" s="17" t="str">
        <f t="shared" si="0"/>
        <v/>
      </c>
    </row>
    <row r="10" spans="1:9" x14ac:dyDescent="0.25">
      <c r="A10" s="38"/>
      <c r="B10" s="35"/>
      <c r="C10" s="36"/>
      <c r="D10" s="36"/>
      <c r="E10" s="37"/>
      <c r="F10" s="37"/>
      <c r="G10" s="5"/>
      <c r="H10" s="16"/>
      <c r="I10" s="17" t="str">
        <f t="shared" si="0"/>
        <v/>
      </c>
    </row>
    <row r="11" spans="1:9" x14ac:dyDescent="0.25">
      <c r="A11" s="38"/>
      <c r="B11" s="35"/>
      <c r="C11" s="36"/>
      <c r="D11" s="36"/>
      <c r="E11" s="37"/>
      <c r="F11" s="37"/>
      <c r="G11" s="5"/>
      <c r="H11" s="16"/>
      <c r="I11" s="17" t="str">
        <f t="shared" si="0"/>
        <v/>
      </c>
    </row>
    <row r="12" spans="1:9" x14ac:dyDescent="0.25">
      <c r="A12" s="38"/>
      <c r="B12" s="35"/>
      <c r="C12" s="36"/>
      <c r="D12" s="36"/>
      <c r="E12" s="37"/>
      <c r="F12" s="37"/>
      <c r="G12" s="5"/>
      <c r="H12" s="16"/>
      <c r="I12" s="17" t="str">
        <f t="shared" si="0"/>
        <v/>
      </c>
    </row>
    <row r="13" spans="1:9" x14ac:dyDescent="0.25">
      <c r="A13" s="38"/>
      <c r="B13" s="35"/>
      <c r="C13" s="36"/>
      <c r="D13" s="36"/>
      <c r="E13" s="37"/>
      <c r="F13" s="37"/>
      <c r="G13" s="5"/>
      <c r="H13" s="16"/>
      <c r="I13" s="17" t="str">
        <f t="shared" si="0"/>
        <v/>
      </c>
    </row>
    <row r="14" spans="1:9" x14ac:dyDescent="0.25">
      <c r="A14" s="38"/>
      <c r="B14" s="35"/>
      <c r="C14" s="36"/>
      <c r="D14" s="36"/>
      <c r="E14" s="37"/>
      <c r="F14" s="37"/>
      <c r="G14" s="5"/>
      <c r="H14" s="16"/>
      <c r="I14" s="17" t="str">
        <f t="shared" si="0"/>
        <v/>
      </c>
    </row>
    <row r="15" spans="1:9" x14ac:dyDescent="0.25">
      <c r="A15" s="38"/>
      <c r="B15" s="35"/>
      <c r="C15" s="36"/>
      <c r="D15" s="36"/>
      <c r="E15" s="37"/>
      <c r="F15" s="37"/>
      <c r="G15" s="5"/>
      <c r="H15" s="16"/>
      <c r="I15" s="17" t="str">
        <f t="shared" si="0"/>
        <v/>
      </c>
    </row>
    <row r="16" spans="1:9" x14ac:dyDescent="0.25">
      <c r="A16" s="38"/>
      <c r="B16" s="35"/>
      <c r="C16" s="36"/>
      <c r="D16" s="36"/>
      <c r="E16" s="37"/>
      <c r="F16" s="37"/>
      <c r="G16" s="5"/>
      <c r="H16" s="16"/>
      <c r="I16" s="17" t="str">
        <f t="shared" si="0"/>
        <v/>
      </c>
    </row>
    <row r="17" spans="1:9" x14ac:dyDescent="0.25">
      <c r="A17" s="38"/>
      <c r="B17" s="35"/>
      <c r="C17" s="36"/>
      <c r="D17" s="36"/>
      <c r="E17" s="37"/>
      <c r="F17" s="37"/>
      <c r="G17" s="5"/>
      <c r="H17" s="16"/>
      <c r="I17" s="17" t="str">
        <f t="shared" si="0"/>
        <v/>
      </c>
    </row>
    <row r="19" spans="1:9" s="4" customFormat="1" ht="24" x14ac:dyDescent="0.25">
      <c r="A19" s="6" t="s">
        <v>14</v>
      </c>
      <c r="B19" s="6" t="s">
        <v>15</v>
      </c>
      <c r="C19" s="6" t="s">
        <v>25</v>
      </c>
      <c r="D19" s="6" t="s">
        <v>16</v>
      </c>
      <c r="E19" s="6" t="s">
        <v>17</v>
      </c>
      <c r="F19" s="6" t="s">
        <v>18</v>
      </c>
      <c r="G19" s="32" t="s">
        <v>19</v>
      </c>
      <c r="H19" s="32"/>
    </row>
    <row r="20" spans="1:9" x14ac:dyDescent="0.25">
      <c r="A20" s="8">
        <f>IF(B20&lt;2,"n/a",(_xlfn.STDEV.S(H3:H17)))</f>
        <v>10.258898576357986</v>
      </c>
      <c r="B20" s="8">
        <f>COUNT(H3:H17)</f>
        <v>4</v>
      </c>
      <c r="C20" s="9">
        <f>IF(B20&lt;2,"n/a",(A20/D20))</f>
        <v>0.293951248606246</v>
      </c>
      <c r="D20" s="10">
        <f>IFERROR(ROUND(AVERAGE(H3:H17),2),"")</f>
        <v>34.9</v>
      </c>
      <c r="E20" s="15">
        <f>IFERROR(ROUND(IF(B20&lt;2,"n/a",(IF(C20&lt;=25%,"n/a",AVERAGE(I3:I17)))),2),"n/a")</f>
        <v>34.9</v>
      </c>
      <c r="F20" s="10">
        <f>IFERROR(ROUND(MEDIAN(H3:H17),2),"")</f>
        <v>36.729999999999997</v>
      </c>
      <c r="G20" s="11" t="str">
        <f>IFERROR(INDEX(G3:G17,MATCH(H20,H3:H17,0)),"")</f>
        <v>PPS COMERCIO DE EMBALAGENS LTDA</v>
      </c>
      <c r="H20" s="12">
        <f>F3</f>
        <v>22.5</v>
      </c>
    </row>
    <row r="22" spans="1:9" x14ac:dyDescent="0.25">
      <c r="G22" s="13" t="s">
        <v>20</v>
      </c>
      <c r="H22" s="14">
        <f>IF(C20&lt;=25%,D20,MIN(E20:F20))</f>
        <v>34.9</v>
      </c>
    </row>
    <row r="23" spans="1:9" x14ac:dyDescent="0.25">
      <c r="G23" s="13" t="s">
        <v>6</v>
      </c>
      <c r="H23" s="14">
        <f>ROUND(H22,2)*D3</f>
        <v>157050</v>
      </c>
    </row>
    <row r="25" spans="1:9" x14ac:dyDescent="0.25">
      <c r="A25" s="2" t="s">
        <v>28</v>
      </c>
    </row>
    <row r="26" spans="1:9" x14ac:dyDescent="0.25">
      <c r="A26" s="2" t="s">
        <v>26</v>
      </c>
    </row>
    <row r="27" spans="1:9" x14ac:dyDescent="0.25">
      <c r="A27" s="2" t="s">
        <v>21</v>
      </c>
    </row>
    <row r="28" spans="1:9" x14ac:dyDescent="0.25">
      <c r="A28" s="2" t="s">
        <v>22</v>
      </c>
    </row>
    <row r="29" spans="1:9" x14ac:dyDescent="0.25">
      <c r="A29" s="2" t="s">
        <v>23</v>
      </c>
    </row>
    <row r="30" spans="1:9" x14ac:dyDescent="0.25">
      <c r="A30" s="2" t="s">
        <v>24</v>
      </c>
    </row>
    <row r="31" spans="1:9" x14ac:dyDescent="0.25">
      <c r="A31" s="2" t="s">
        <v>27</v>
      </c>
    </row>
  </sheetData>
  <mergeCells count="8">
    <mergeCell ref="G19:H19"/>
    <mergeCell ref="A1:I1"/>
    <mergeCell ref="A3:A17"/>
    <mergeCell ref="B3:B17"/>
    <mergeCell ref="C3:C17"/>
    <mergeCell ref="D3:D17"/>
    <mergeCell ref="E3:E17"/>
    <mergeCell ref="F3:F17"/>
  </mergeCells>
  <pageMargins left="0.51181102362204722" right="0.51181102362204722" top="0.78740157480314965" bottom="0.78740157480314965" header="0.31496062992125984" footer="0.31496062992125984"/>
  <pageSetup paperSize="9" scale="96" orientation="landscape" r:id="rId1"/>
  <headerFooter>
    <oddHeader>&amp;C&amp;G</oddHeader>
  </headerFooter>
  <legacyDrawingHF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1"/>
  <sheetViews>
    <sheetView view="pageBreakPreview" zoomScaleNormal="100" zoomScaleSheetLayoutView="100" workbookViewId="0">
      <selection activeCell="D18" sqref="D18"/>
    </sheetView>
  </sheetViews>
  <sheetFormatPr defaultRowHeight="15" x14ac:dyDescent="0.25"/>
  <cols>
    <col min="1" max="1" width="10.7109375" style="1" customWidth="1"/>
    <col min="2" max="2" width="30.7109375" style="1" customWidth="1"/>
    <col min="3" max="6" width="10.7109375" style="1" customWidth="1"/>
    <col min="7" max="7" width="30.7109375" style="1" customWidth="1"/>
    <col min="8" max="9" width="12.7109375" style="1" customWidth="1"/>
    <col min="10" max="16384" width="9.140625" style="1"/>
  </cols>
  <sheetData>
    <row r="1" spans="1:9" x14ac:dyDescent="0.25">
      <c r="A1" s="33" t="s">
        <v>8</v>
      </c>
      <c r="B1" s="33"/>
      <c r="C1" s="33"/>
      <c r="D1" s="33"/>
      <c r="E1" s="33"/>
      <c r="F1" s="33"/>
      <c r="G1" s="33"/>
      <c r="H1" s="33"/>
      <c r="I1" s="33"/>
    </row>
    <row r="2" spans="1:9" s="4" customFormat="1" ht="36" x14ac:dyDescent="0.25">
      <c r="A2" s="6" t="s">
        <v>1</v>
      </c>
      <c r="B2" s="6" t="s">
        <v>2</v>
      </c>
      <c r="C2" s="6" t="s">
        <v>3</v>
      </c>
      <c r="D2" s="6" t="s">
        <v>4</v>
      </c>
      <c r="E2" s="6" t="s">
        <v>9</v>
      </c>
      <c r="F2" s="6" t="s">
        <v>10</v>
      </c>
      <c r="G2" s="6" t="s">
        <v>11</v>
      </c>
      <c r="H2" s="6" t="s">
        <v>12</v>
      </c>
      <c r="I2" s="6" t="s">
        <v>13</v>
      </c>
    </row>
    <row r="3" spans="1:9" x14ac:dyDescent="0.25">
      <c r="A3" s="38">
        <v>19</v>
      </c>
      <c r="B3" s="34" t="s">
        <v>67</v>
      </c>
      <c r="C3" s="36" t="s">
        <v>69</v>
      </c>
      <c r="D3" s="36">
        <f>5000-Item3!D3</f>
        <v>3750</v>
      </c>
      <c r="E3" s="37">
        <f>IF(C20&lt;=25%,D20,MIN(E20:F20))</f>
        <v>22.37</v>
      </c>
      <c r="F3" s="37">
        <f>MIN(H3:H17)</f>
        <v>17.5</v>
      </c>
      <c r="G3" s="5" t="s">
        <v>91</v>
      </c>
      <c r="H3" s="16">
        <v>66.91</v>
      </c>
      <c r="I3" s="17" t="str">
        <f>IF(H3="","",(IF($C$20&lt;25%,"n/a",IF(H3&lt;=($D$20+$A$20),H3,"Descartado"))))</f>
        <v>Descartado</v>
      </c>
    </row>
    <row r="4" spans="1:9" x14ac:dyDescent="0.25">
      <c r="A4" s="38"/>
      <c r="B4" s="35"/>
      <c r="C4" s="36"/>
      <c r="D4" s="36"/>
      <c r="E4" s="37"/>
      <c r="F4" s="37"/>
      <c r="G4" s="5" t="s">
        <v>89</v>
      </c>
      <c r="H4" s="16">
        <v>17.5</v>
      </c>
      <c r="I4" s="17">
        <f t="shared" ref="I4:I17" si="0">IF(H4="","",(IF($C$20&lt;25%,"n/a",IF(H4&lt;=($D$20+$A$20),H4,"Descartado"))))</f>
        <v>17.5</v>
      </c>
    </row>
    <row r="5" spans="1:9" x14ac:dyDescent="0.25">
      <c r="A5" s="38"/>
      <c r="B5" s="35"/>
      <c r="C5" s="36"/>
      <c r="D5" s="36"/>
      <c r="E5" s="37"/>
      <c r="F5" s="37"/>
      <c r="G5" s="5" t="s">
        <v>92</v>
      </c>
      <c r="H5" s="16">
        <v>18</v>
      </c>
      <c r="I5" s="17">
        <f t="shared" si="0"/>
        <v>18</v>
      </c>
    </row>
    <row r="6" spans="1:9" x14ac:dyDescent="0.25">
      <c r="A6" s="38"/>
      <c r="B6" s="35"/>
      <c r="C6" s="36"/>
      <c r="D6" s="36"/>
      <c r="E6" s="37"/>
      <c r="F6" s="37"/>
      <c r="G6" s="5" t="s">
        <v>173</v>
      </c>
      <c r="H6" s="16">
        <v>28.97</v>
      </c>
      <c r="I6" s="17">
        <f t="shared" si="0"/>
        <v>28.97</v>
      </c>
    </row>
    <row r="7" spans="1:9" x14ac:dyDescent="0.25">
      <c r="A7" s="38"/>
      <c r="B7" s="35"/>
      <c r="C7" s="36"/>
      <c r="D7" s="36"/>
      <c r="E7" s="37"/>
      <c r="F7" s="37"/>
      <c r="G7" s="5" t="s">
        <v>174</v>
      </c>
      <c r="H7" s="16">
        <v>25</v>
      </c>
      <c r="I7" s="17">
        <f t="shared" si="0"/>
        <v>25</v>
      </c>
    </row>
    <row r="8" spans="1:9" x14ac:dyDescent="0.25">
      <c r="A8" s="38"/>
      <c r="B8" s="35"/>
      <c r="C8" s="36"/>
      <c r="D8" s="36"/>
      <c r="E8" s="37"/>
      <c r="F8" s="37"/>
      <c r="G8" s="5"/>
      <c r="H8" s="16"/>
      <c r="I8" s="17" t="str">
        <f t="shared" si="0"/>
        <v/>
      </c>
    </row>
    <row r="9" spans="1:9" x14ac:dyDescent="0.25">
      <c r="A9" s="38"/>
      <c r="B9" s="35"/>
      <c r="C9" s="36"/>
      <c r="D9" s="36"/>
      <c r="E9" s="37"/>
      <c r="F9" s="37"/>
      <c r="G9" s="5"/>
      <c r="H9" s="16"/>
      <c r="I9" s="17" t="str">
        <f t="shared" si="0"/>
        <v/>
      </c>
    </row>
    <row r="10" spans="1:9" x14ac:dyDescent="0.25">
      <c r="A10" s="38"/>
      <c r="B10" s="35"/>
      <c r="C10" s="36"/>
      <c r="D10" s="36"/>
      <c r="E10" s="37"/>
      <c r="F10" s="37"/>
      <c r="G10" s="5"/>
      <c r="H10" s="16"/>
      <c r="I10" s="17" t="str">
        <f t="shared" si="0"/>
        <v/>
      </c>
    </row>
    <row r="11" spans="1:9" x14ac:dyDescent="0.25">
      <c r="A11" s="38"/>
      <c r="B11" s="35"/>
      <c r="C11" s="36"/>
      <c r="D11" s="36"/>
      <c r="E11" s="37"/>
      <c r="F11" s="37"/>
      <c r="G11" s="5"/>
      <c r="H11" s="16"/>
      <c r="I11" s="17" t="str">
        <f t="shared" si="0"/>
        <v/>
      </c>
    </row>
    <row r="12" spans="1:9" x14ac:dyDescent="0.25">
      <c r="A12" s="38"/>
      <c r="B12" s="35"/>
      <c r="C12" s="36"/>
      <c r="D12" s="36"/>
      <c r="E12" s="37"/>
      <c r="F12" s="37"/>
      <c r="G12" s="5"/>
      <c r="H12" s="16"/>
      <c r="I12" s="17" t="str">
        <f t="shared" si="0"/>
        <v/>
      </c>
    </row>
    <row r="13" spans="1:9" x14ac:dyDescent="0.25">
      <c r="A13" s="38"/>
      <c r="B13" s="35"/>
      <c r="C13" s="36"/>
      <c r="D13" s="36"/>
      <c r="E13" s="37"/>
      <c r="F13" s="37"/>
      <c r="G13" s="5"/>
      <c r="H13" s="16"/>
      <c r="I13" s="17" t="str">
        <f t="shared" si="0"/>
        <v/>
      </c>
    </row>
    <row r="14" spans="1:9" x14ac:dyDescent="0.25">
      <c r="A14" s="38"/>
      <c r="B14" s="35"/>
      <c r="C14" s="36"/>
      <c r="D14" s="36"/>
      <c r="E14" s="37"/>
      <c r="F14" s="37"/>
      <c r="G14" s="5"/>
      <c r="H14" s="16"/>
      <c r="I14" s="17" t="str">
        <f t="shared" si="0"/>
        <v/>
      </c>
    </row>
    <row r="15" spans="1:9" x14ac:dyDescent="0.25">
      <c r="A15" s="38"/>
      <c r="B15" s="35"/>
      <c r="C15" s="36"/>
      <c r="D15" s="36"/>
      <c r="E15" s="37"/>
      <c r="F15" s="37"/>
      <c r="G15" s="5"/>
      <c r="H15" s="16"/>
      <c r="I15" s="17" t="str">
        <f t="shared" si="0"/>
        <v/>
      </c>
    </row>
    <row r="16" spans="1:9" x14ac:dyDescent="0.25">
      <c r="A16" s="38"/>
      <c r="B16" s="35"/>
      <c r="C16" s="36"/>
      <c r="D16" s="36"/>
      <c r="E16" s="37"/>
      <c r="F16" s="37"/>
      <c r="G16" s="5"/>
      <c r="H16" s="16"/>
      <c r="I16" s="17" t="str">
        <f t="shared" si="0"/>
        <v/>
      </c>
    </row>
    <row r="17" spans="1:9" x14ac:dyDescent="0.25">
      <c r="A17" s="38"/>
      <c r="B17" s="35"/>
      <c r="C17" s="36"/>
      <c r="D17" s="36"/>
      <c r="E17" s="37"/>
      <c r="F17" s="37"/>
      <c r="G17" s="5"/>
      <c r="H17" s="16"/>
      <c r="I17" s="17" t="str">
        <f t="shared" si="0"/>
        <v/>
      </c>
    </row>
    <row r="19" spans="1:9" s="4" customFormat="1" ht="24" x14ac:dyDescent="0.25">
      <c r="A19" s="6" t="s">
        <v>14</v>
      </c>
      <c r="B19" s="6" t="s">
        <v>15</v>
      </c>
      <c r="C19" s="6" t="s">
        <v>25</v>
      </c>
      <c r="D19" s="6" t="s">
        <v>16</v>
      </c>
      <c r="E19" s="6" t="s">
        <v>17</v>
      </c>
      <c r="F19" s="6" t="s">
        <v>18</v>
      </c>
      <c r="G19" s="32" t="s">
        <v>19</v>
      </c>
      <c r="H19" s="32"/>
    </row>
    <row r="20" spans="1:9" x14ac:dyDescent="0.25">
      <c r="A20" s="8">
        <f>IF(B20&lt;2,"n/a",(_xlfn.STDEV.S(H3:H17)))</f>
        <v>20.497061496712156</v>
      </c>
      <c r="B20" s="8">
        <f>COUNT(H3:H17)</f>
        <v>5</v>
      </c>
      <c r="C20" s="9">
        <f>IF(B20&lt;2,"n/a",(A20/D20))</f>
        <v>0.65527690206880296</v>
      </c>
      <c r="D20" s="10">
        <f>IFERROR(ROUND(AVERAGE(H3:H17),2),"")</f>
        <v>31.28</v>
      </c>
      <c r="E20" s="15">
        <f>IFERROR(ROUND(IF(B20&lt;2,"n/a",(IF(C20&lt;=25%,"n/a",AVERAGE(I3:I17)))),2),"n/a")</f>
        <v>22.37</v>
      </c>
      <c r="F20" s="10">
        <f>IFERROR(ROUND(MEDIAN(H3:H17),2),"")</f>
        <v>25</v>
      </c>
      <c r="G20" s="11" t="str">
        <f>IFERROR(INDEX(G3:G17,MATCH(H20,H3:H17,0)),"")</f>
        <v>AZEL EMPREENDIMENTOS LTDA</v>
      </c>
      <c r="H20" s="12">
        <f>F3</f>
        <v>17.5</v>
      </c>
    </row>
    <row r="22" spans="1:9" x14ac:dyDescent="0.25">
      <c r="G22" s="13" t="s">
        <v>20</v>
      </c>
      <c r="H22" s="14">
        <f>IF(C20&lt;=25%,D20,MIN(E20:F20))</f>
        <v>22.37</v>
      </c>
    </row>
    <row r="23" spans="1:9" x14ac:dyDescent="0.25">
      <c r="G23" s="13" t="s">
        <v>6</v>
      </c>
      <c r="H23" s="14">
        <f>ROUND(H22,2)*D3</f>
        <v>83887.5</v>
      </c>
    </row>
    <row r="25" spans="1:9" x14ac:dyDescent="0.25">
      <c r="A25" s="2" t="s">
        <v>28</v>
      </c>
    </row>
    <row r="26" spans="1:9" x14ac:dyDescent="0.25">
      <c r="A26" s="2" t="s">
        <v>26</v>
      </c>
    </row>
    <row r="27" spans="1:9" x14ac:dyDescent="0.25">
      <c r="A27" s="2" t="s">
        <v>21</v>
      </c>
    </row>
    <row r="28" spans="1:9" x14ac:dyDescent="0.25">
      <c r="A28" s="2" t="s">
        <v>22</v>
      </c>
    </row>
    <row r="29" spans="1:9" x14ac:dyDescent="0.25">
      <c r="A29" s="2" t="s">
        <v>23</v>
      </c>
    </row>
    <row r="30" spans="1:9" x14ac:dyDescent="0.25">
      <c r="A30" s="2" t="s">
        <v>24</v>
      </c>
    </row>
    <row r="31" spans="1:9" x14ac:dyDescent="0.25">
      <c r="A31" s="2" t="s">
        <v>27</v>
      </c>
    </row>
  </sheetData>
  <mergeCells count="8">
    <mergeCell ref="G19:H19"/>
    <mergeCell ref="A1:I1"/>
    <mergeCell ref="A3:A17"/>
    <mergeCell ref="B3:B17"/>
    <mergeCell ref="C3:C17"/>
    <mergeCell ref="D3:D17"/>
    <mergeCell ref="E3:E17"/>
    <mergeCell ref="F3:F17"/>
  </mergeCells>
  <pageMargins left="0.51181102362204722" right="0.51181102362204722" top="0.78740157480314965" bottom="0.78740157480314965" header="0.31496062992125984" footer="0.31496062992125984"/>
  <pageSetup paperSize="9" scale="96" orientation="landscape" r:id="rId1"/>
  <headerFooter>
    <oddHeader>&amp;C&amp;G</oddHeader>
  </headerFooter>
  <legacyDrawingHF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1"/>
  <sheetViews>
    <sheetView view="pageBreakPreview" zoomScaleNormal="100" zoomScaleSheetLayoutView="100" workbookViewId="0">
      <selection activeCell="D18" sqref="D18"/>
    </sheetView>
  </sheetViews>
  <sheetFormatPr defaultRowHeight="15" x14ac:dyDescent="0.25"/>
  <cols>
    <col min="1" max="1" width="10.7109375" style="1" customWidth="1"/>
    <col min="2" max="2" width="30.7109375" style="1" customWidth="1"/>
    <col min="3" max="6" width="10.7109375" style="1" customWidth="1"/>
    <col min="7" max="7" width="30.7109375" style="1" customWidth="1"/>
    <col min="8" max="9" width="12.7109375" style="1" customWidth="1"/>
    <col min="10" max="16384" width="9.140625" style="1"/>
  </cols>
  <sheetData>
    <row r="1" spans="1:9" x14ac:dyDescent="0.25">
      <c r="A1" s="33" t="s">
        <v>8</v>
      </c>
      <c r="B1" s="33"/>
      <c r="C1" s="33"/>
      <c r="D1" s="33"/>
      <c r="E1" s="33"/>
      <c r="F1" s="33"/>
      <c r="G1" s="33"/>
      <c r="H1" s="33"/>
      <c r="I1" s="33"/>
    </row>
    <row r="2" spans="1:9" s="4" customFormat="1" ht="36" x14ac:dyDescent="0.25">
      <c r="A2" s="6" t="s">
        <v>1</v>
      </c>
      <c r="B2" s="6" t="s">
        <v>2</v>
      </c>
      <c r="C2" s="6" t="s">
        <v>3</v>
      </c>
      <c r="D2" s="6" t="s">
        <v>4</v>
      </c>
      <c r="E2" s="6" t="s">
        <v>9</v>
      </c>
      <c r="F2" s="6" t="s">
        <v>10</v>
      </c>
      <c r="G2" s="6" t="s">
        <v>11</v>
      </c>
      <c r="H2" s="6" t="s">
        <v>12</v>
      </c>
      <c r="I2" s="6" t="s">
        <v>13</v>
      </c>
    </row>
    <row r="3" spans="1:9" x14ac:dyDescent="0.25">
      <c r="A3" s="38">
        <v>20</v>
      </c>
      <c r="B3" s="34" t="s">
        <v>83</v>
      </c>
      <c r="C3" s="36" t="s">
        <v>81</v>
      </c>
      <c r="D3" s="36">
        <f>30000-Item16!D3</f>
        <v>22500</v>
      </c>
      <c r="E3" s="37">
        <f>IF(C20&lt;=25%,D20,MIN(E20:F20))</f>
        <v>4</v>
      </c>
      <c r="F3" s="37">
        <f>MIN(H3:H17)</f>
        <v>2.4700000000000002</v>
      </c>
      <c r="G3" s="5" t="s">
        <v>153</v>
      </c>
      <c r="H3" s="16">
        <v>2.4700000000000002</v>
      </c>
      <c r="I3" s="17">
        <f>IF(H3="","",(IF($C$20&lt;25%,"n/a",IF(H3&lt;=($D$20+$A$20),H3,"Descartado"))))</f>
        <v>2.4700000000000002</v>
      </c>
    </row>
    <row r="4" spans="1:9" x14ac:dyDescent="0.25">
      <c r="A4" s="38"/>
      <c r="B4" s="35"/>
      <c r="C4" s="36"/>
      <c r="D4" s="36"/>
      <c r="E4" s="37"/>
      <c r="F4" s="37"/>
      <c r="G4" s="5" t="s">
        <v>154</v>
      </c>
      <c r="H4" s="16">
        <v>3.85</v>
      </c>
      <c r="I4" s="17">
        <f t="shared" ref="I4:I17" si="0">IF(H4="","",(IF($C$20&lt;25%,"n/a",IF(H4&lt;=($D$20+$A$20),H4,"Descartado"))))</f>
        <v>3.85</v>
      </c>
    </row>
    <row r="5" spans="1:9" x14ac:dyDescent="0.25">
      <c r="A5" s="38"/>
      <c r="B5" s="35"/>
      <c r="C5" s="36"/>
      <c r="D5" s="36"/>
      <c r="E5" s="37"/>
      <c r="F5" s="37"/>
      <c r="G5" s="5" t="s">
        <v>155</v>
      </c>
      <c r="H5" s="16">
        <v>4.68</v>
      </c>
      <c r="I5" s="17">
        <f t="shared" si="0"/>
        <v>4.68</v>
      </c>
    </row>
    <row r="6" spans="1:9" x14ac:dyDescent="0.25">
      <c r="A6" s="38"/>
      <c r="B6" s="35"/>
      <c r="C6" s="36"/>
      <c r="D6" s="36"/>
      <c r="E6" s="37"/>
      <c r="F6" s="37"/>
      <c r="G6" s="5" t="s">
        <v>156</v>
      </c>
      <c r="H6" s="16">
        <v>4.2</v>
      </c>
      <c r="I6" s="17">
        <f t="shared" si="0"/>
        <v>4.2</v>
      </c>
    </row>
    <row r="7" spans="1:9" x14ac:dyDescent="0.25">
      <c r="A7" s="38"/>
      <c r="B7" s="35"/>
      <c r="C7" s="36"/>
      <c r="D7" s="36"/>
      <c r="E7" s="37"/>
      <c r="F7" s="37"/>
      <c r="G7" s="5" t="s">
        <v>157</v>
      </c>
      <c r="H7" s="16">
        <v>6.59</v>
      </c>
      <c r="I7" s="17" t="str">
        <f t="shared" si="0"/>
        <v>Descartado</v>
      </c>
    </row>
    <row r="8" spans="1:9" x14ac:dyDescent="0.25">
      <c r="A8" s="38"/>
      <c r="B8" s="35"/>
      <c r="C8" s="36"/>
      <c r="D8" s="36"/>
      <c r="E8" s="37"/>
      <c r="F8" s="37"/>
      <c r="G8" s="5" t="s">
        <v>158</v>
      </c>
      <c r="H8" s="16">
        <v>6</v>
      </c>
      <c r="I8" s="17">
        <f t="shared" si="0"/>
        <v>6</v>
      </c>
    </row>
    <row r="9" spans="1:9" x14ac:dyDescent="0.25">
      <c r="A9" s="38"/>
      <c r="B9" s="35"/>
      <c r="C9" s="36"/>
      <c r="D9" s="36"/>
      <c r="E9" s="37"/>
      <c r="F9" s="37"/>
      <c r="G9" s="5" t="s">
        <v>152</v>
      </c>
      <c r="H9" s="16">
        <v>3.44</v>
      </c>
      <c r="I9" s="17">
        <f t="shared" si="0"/>
        <v>3.44</v>
      </c>
    </row>
    <row r="10" spans="1:9" x14ac:dyDescent="0.25">
      <c r="A10" s="38"/>
      <c r="B10" s="35"/>
      <c r="C10" s="36"/>
      <c r="D10" s="36"/>
      <c r="E10" s="37"/>
      <c r="F10" s="37"/>
      <c r="G10" s="5" t="s">
        <v>159</v>
      </c>
      <c r="H10" s="16">
        <v>7.8</v>
      </c>
      <c r="I10" s="17" t="str">
        <f t="shared" si="0"/>
        <v>Descartado</v>
      </c>
    </row>
    <row r="11" spans="1:9" x14ac:dyDescent="0.25">
      <c r="A11" s="38"/>
      <c r="B11" s="35"/>
      <c r="C11" s="36"/>
      <c r="D11" s="36"/>
      <c r="E11" s="37"/>
      <c r="F11" s="37"/>
      <c r="G11" s="5" t="s">
        <v>160</v>
      </c>
      <c r="H11" s="16">
        <v>3.09</v>
      </c>
      <c r="I11" s="17">
        <f t="shared" si="0"/>
        <v>3.09</v>
      </c>
    </row>
    <row r="12" spans="1:9" x14ac:dyDescent="0.25">
      <c r="A12" s="38"/>
      <c r="B12" s="35"/>
      <c r="C12" s="36"/>
      <c r="D12" s="36"/>
      <c r="E12" s="37"/>
      <c r="F12" s="37"/>
      <c r="G12" s="5" t="s">
        <v>161</v>
      </c>
      <c r="H12" s="16">
        <v>3.9998999999999998</v>
      </c>
      <c r="I12" s="17">
        <f t="shared" si="0"/>
        <v>3.9998999999999998</v>
      </c>
    </row>
    <row r="13" spans="1:9" x14ac:dyDescent="0.25">
      <c r="A13" s="38"/>
      <c r="B13" s="35"/>
      <c r="C13" s="36"/>
      <c r="D13" s="36"/>
      <c r="E13" s="37"/>
      <c r="F13" s="37"/>
      <c r="G13" s="5" t="s">
        <v>162</v>
      </c>
      <c r="H13" s="16">
        <v>4.3</v>
      </c>
      <c r="I13" s="17">
        <f t="shared" si="0"/>
        <v>4.3</v>
      </c>
    </row>
    <row r="14" spans="1:9" x14ac:dyDescent="0.25">
      <c r="A14" s="38"/>
      <c r="B14" s="35"/>
      <c r="C14" s="36"/>
      <c r="D14" s="36"/>
      <c r="E14" s="37"/>
      <c r="F14" s="37"/>
      <c r="G14" s="5"/>
      <c r="H14" s="16"/>
      <c r="I14" s="17" t="str">
        <f t="shared" si="0"/>
        <v/>
      </c>
    </row>
    <row r="15" spans="1:9" x14ac:dyDescent="0.25">
      <c r="A15" s="38"/>
      <c r="B15" s="35"/>
      <c r="C15" s="36"/>
      <c r="D15" s="36"/>
      <c r="E15" s="37"/>
      <c r="F15" s="37"/>
      <c r="G15" s="5"/>
      <c r="H15" s="16"/>
      <c r="I15" s="17" t="str">
        <f t="shared" si="0"/>
        <v/>
      </c>
    </row>
    <row r="16" spans="1:9" x14ac:dyDescent="0.25">
      <c r="A16" s="38"/>
      <c r="B16" s="35"/>
      <c r="C16" s="36"/>
      <c r="D16" s="36"/>
      <c r="E16" s="37"/>
      <c r="F16" s="37"/>
      <c r="G16" s="5"/>
      <c r="H16" s="16"/>
      <c r="I16" s="17" t="str">
        <f t="shared" si="0"/>
        <v/>
      </c>
    </row>
    <row r="17" spans="1:9" x14ac:dyDescent="0.25">
      <c r="A17" s="38"/>
      <c r="B17" s="35"/>
      <c r="C17" s="36"/>
      <c r="D17" s="36"/>
      <c r="E17" s="37"/>
      <c r="F17" s="37"/>
      <c r="G17" s="5"/>
      <c r="H17" s="16"/>
      <c r="I17" s="17" t="str">
        <f t="shared" si="0"/>
        <v/>
      </c>
    </row>
    <row r="19" spans="1:9" s="4" customFormat="1" ht="24" x14ac:dyDescent="0.25">
      <c r="A19" s="6" t="s">
        <v>14</v>
      </c>
      <c r="B19" s="6" t="s">
        <v>15</v>
      </c>
      <c r="C19" s="6" t="s">
        <v>25</v>
      </c>
      <c r="D19" s="6" t="s">
        <v>16</v>
      </c>
      <c r="E19" s="6" t="s">
        <v>17</v>
      </c>
      <c r="F19" s="6" t="s">
        <v>18</v>
      </c>
      <c r="G19" s="32" t="s">
        <v>19</v>
      </c>
      <c r="H19" s="32"/>
    </row>
    <row r="20" spans="1:9" x14ac:dyDescent="0.25">
      <c r="A20" s="8">
        <f>IF(B20&lt;2,"n/a",(_xlfn.STDEV.S(H3:H17)))</f>
        <v>1.5968334691450521</v>
      </c>
      <c r="B20" s="8">
        <f>COUNT(H3:H17)</f>
        <v>11</v>
      </c>
      <c r="C20" s="9">
        <f>IF(B20&lt;2,"n/a",(A20/D20))</f>
        <v>0.34865359588319916</v>
      </c>
      <c r="D20" s="10">
        <f>IFERROR(ROUND(AVERAGE(H3:H17),2),"")</f>
        <v>4.58</v>
      </c>
      <c r="E20" s="15">
        <f>IFERROR(ROUND(IF(B20&lt;2,"n/a",(IF(C20&lt;=25%,"n/a",AVERAGE(I3:I17)))),2),"n/a")</f>
        <v>4</v>
      </c>
      <c r="F20" s="10">
        <f>IFERROR(ROUND(MEDIAN(H3:H17),2),"")</f>
        <v>4.2</v>
      </c>
      <c r="G20" s="11" t="str">
        <f>IFERROR(INDEX(G3:G17,MATCH(H20,H3:H17,0)),"")</f>
        <v>STAR COMERCIO DE ALIMENTOS LTDA</v>
      </c>
      <c r="H20" s="12">
        <f>F3</f>
        <v>2.4700000000000002</v>
      </c>
    </row>
    <row r="22" spans="1:9" x14ac:dyDescent="0.25">
      <c r="G22" s="13" t="s">
        <v>20</v>
      </c>
      <c r="H22" s="14">
        <f>IF(C20&lt;=25%,D20,MIN(E20:F20))</f>
        <v>4</v>
      </c>
    </row>
    <row r="23" spans="1:9" x14ac:dyDescent="0.25">
      <c r="G23" s="13" t="s">
        <v>6</v>
      </c>
      <c r="H23" s="14">
        <f>ROUND(H22,2)*D3</f>
        <v>90000</v>
      </c>
    </row>
    <row r="25" spans="1:9" x14ac:dyDescent="0.25">
      <c r="A25" s="2" t="s">
        <v>28</v>
      </c>
    </row>
    <row r="26" spans="1:9" x14ac:dyDescent="0.25">
      <c r="A26" s="2" t="s">
        <v>26</v>
      </c>
    </row>
    <row r="27" spans="1:9" x14ac:dyDescent="0.25">
      <c r="A27" s="2" t="s">
        <v>21</v>
      </c>
    </row>
    <row r="28" spans="1:9" x14ac:dyDescent="0.25">
      <c r="A28" s="2" t="s">
        <v>22</v>
      </c>
    </row>
    <row r="29" spans="1:9" x14ac:dyDescent="0.25">
      <c r="A29" s="2" t="s">
        <v>23</v>
      </c>
    </row>
    <row r="30" spans="1:9" x14ac:dyDescent="0.25">
      <c r="A30" s="2" t="s">
        <v>24</v>
      </c>
    </row>
    <row r="31" spans="1:9" x14ac:dyDescent="0.25">
      <c r="A31" s="2" t="s">
        <v>27</v>
      </c>
    </row>
  </sheetData>
  <mergeCells count="8">
    <mergeCell ref="G19:H19"/>
    <mergeCell ref="A1:I1"/>
    <mergeCell ref="A3:A17"/>
    <mergeCell ref="B3:B17"/>
    <mergeCell ref="C3:C17"/>
    <mergeCell ref="D3:D17"/>
    <mergeCell ref="E3:E17"/>
    <mergeCell ref="F3:F17"/>
  </mergeCells>
  <pageMargins left="0.51181102362204722" right="0.51181102362204722" top="0.78740157480314965" bottom="0.78740157480314965" header="0.31496062992125984" footer="0.31496062992125984"/>
  <pageSetup paperSize="9" scale="96" orientation="landscape" r:id="rId1"/>
  <headerFooter>
    <oddHeader>&amp;C&amp;G</oddHeader>
  </headerFooter>
  <legacyDrawingHF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1"/>
  <sheetViews>
    <sheetView view="pageBreakPreview" zoomScaleNormal="100" zoomScaleSheetLayoutView="100" workbookViewId="0">
      <selection activeCell="D18" sqref="D18"/>
    </sheetView>
  </sheetViews>
  <sheetFormatPr defaultRowHeight="15" x14ac:dyDescent="0.25"/>
  <cols>
    <col min="1" max="1" width="10.7109375" style="1" customWidth="1"/>
    <col min="2" max="2" width="30.7109375" style="1" customWidth="1"/>
    <col min="3" max="6" width="10.7109375" style="1" customWidth="1"/>
    <col min="7" max="7" width="30.7109375" style="1" customWidth="1"/>
    <col min="8" max="9" width="12.7109375" style="1" customWidth="1"/>
    <col min="10" max="16384" width="9.140625" style="1"/>
  </cols>
  <sheetData>
    <row r="1" spans="1:9" x14ac:dyDescent="0.25">
      <c r="A1" s="33" t="s">
        <v>8</v>
      </c>
      <c r="B1" s="33"/>
      <c r="C1" s="33"/>
      <c r="D1" s="33"/>
      <c r="E1" s="33"/>
      <c r="F1" s="33"/>
      <c r="G1" s="33"/>
      <c r="H1" s="33"/>
      <c r="I1" s="33"/>
    </row>
    <row r="2" spans="1:9" s="4" customFormat="1" ht="36" x14ac:dyDescent="0.25">
      <c r="A2" s="7" t="s">
        <v>1</v>
      </c>
      <c r="B2" s="7" t="s">
        <v>2</v>
      </c>
      <c r="C2" s="7" t="s">
        <v>3</v>
      </c>
      <c r="D2" s="7" t="s">
        <v>4</v>
      </c>
      <c r="E2" s="7" t="s">
        <v>9</v>
      </c>
      <c r="F2" s="7" t="s">
        <v>10</v>
      </c>
      <c r="G2" s="7" t="s">
        <v>11</v>
      </c>
      <c r="H2" s="7" t="s">
        <v>12</v>
      </c>
      <c r="I2" s="7" t="s">
        <v>13</v>
      </c>
    </row>
    <row r="3" spans="1:9" x14ac:dyDescent="0.25">
      <c r="A3" s="38">
        <v>21</v>
      </c>
      <c r="B3" s="34" t="s">
        <v>84</v>
      </c>
      <c r="C3" s="36" t="s">
        <v>81</v>
      </c>
      <c r="D3" s="36">
        <f>15000-Item17!D3</f>
        <v>11250</v>
      </c>
      <c r="E3" s="37">
        <f>IF(C20&lt;=25%,D20,MIN(E20:F20))</f>
        <v>11.64</v>
      </c>
      <c r="F3" s="37">
        <f>MIN(H3:H17)</f>
        <v>6.8</v>
      </c>
      <c r="G3" s="5" t="s">
        <v>163</v>
      </c>
      <c r="H3" s="16">
        <v>8.1999999999999993</v>
      </c>
      <c r="I3" s="17">
        <f>IF(H3="","",(IF($C$20&lt;25%,"n/a",IF(H3&lt;=($D$20+$A$20),H3,"Descartado"))))</f>
        <v>8.1999999999999993</v>
      </c>
    </row>
    <row r="4" spans="1:9" x14ac:dyDescent="0.25">
      <c r="A4" s="38"/>
      <c r="B4" s="35"/>
      <c r="C4" s="36"/>
      <c r="D4" s="36"/>
      <c r="E4" s="37"/>
      <c r="F4" s="37"/>
      <c r="G4" s="5" t="s">
        <v>110</v>
      </c>
      <c r="H4" s="16">
        <v>17.25</v>
      </c>
      <c r="I4" s="17">
        <f t="shared" ref="I4:I17" si="0">IF(H4="","",(IF($C$20&lt;25%,"n/a",IF(H4&lt;=($D$20+$A$20),H4,"Descartado"))))</f>
        <v>17.25</v>
      </c>
    </row>
    <row r="5" spans="1:9" x14ac:dyDescent="0.25">
      <c r="A5" s="38"/>
      <c r="B5" s="35"/>
      <c r="C5" s="36"/>
      <c r="D5" s="36"/>
      <c r="E5" s="37"/>
      <c r="F5" s="37"/>
      <c r="G5" s="5" t="s">
        <v>164</v>
      </c>
      <c r="H5" s="16">
        <v>29.9</v>
      </c>
      <c r="I5" s="17" t="str">
        <f t="shared" si="0"/>
        <v>Descartado</v>
      </c>
    </row>
    <row r="6" spans="1:9" x14ac:dyDescent="0.25">
      <c r="A6" s="38"/>
      <c r="B6" s="35"/>
      <c r="C6" s="36"/>
      <c r="D6" s="36"/>
      <c r="E6" s="37"/>
      <c r="F6" s="37"/>
      <c r="G6" s="5" t="s">
        <v>165</v>
      </c>
      <c r="H6" s="16">
        <v>6.8</v>
      </c>
      <c r="I6" s="17">
        <f t="shared" si="0"/>
        <v>6.8</v>
      </c>
    </row>
    <row r="7" spans="1:9" x14ac:dyDescent="0.25">
      <c r="A7" s="38"/>
      <c r="B7" s="35"/>
      <c r="C7" s="36"/>
      <c r="D7" s="36"/>
      <c r="E7" s="37"/>
      <c r="F7" s="37"/>
      <c r="G7" s="5" t="s">
        <v>166</v>
      </c>
      <c r="H7" s="16">
        <v>17</v>
      </c>
      <c r="I7" s="17">
        <f t="shared" si="0"/>
        <v>17</v>
      </c>
    </row>
    <row r="8" spans="1:9" x14ac:dyDescent="0.25">
      <c r="A8" s="38"/>
      <c r="B8" s="35"/>
      <c r="C8" s="36"/>
      <c r="D8" s="36"/>
      <c r="E8" s="37"/>
      <c r="F8" s="37"/>
      <c r="G8" s="5" t="s">
        <v>167</v>
      </c>
      <c r="H8" s="16">
        <v>7.19</v>
      </c>
      <c r="I8" s="17">
        <f t="shared" si="0"/>
        <v>7.19</v>
      </c>
    </row>
    <row r="9" spans="1:9" x14ac:dyDescent="0.25">
      <c r="A9" s="38"/>
      <c r="B9" s="35"/>
      <c r="C9" s="36"/>
      <c r="D9" s="36"/>
      <c r="E9" s="37"/>
      <c r="F9" s="37"/>
      <c r="G9" s="5" t="s">
        <v>168</v>
      </c>
      <c r="H9" s="16">
        <v>13.4</v>
      </c>
      <c r="I9" s="17">
        <f t="shared" si="0"/>
        <v>13.4</v>
      </c>
    </row>
    <row r="10" spans="1:9" x14ac:dyDescent="0.25">
      <c r="A10" s="38"/>
      <c r="B10" s="35"/>
      <c r="C10" s="36"/>
      <c r="D10" s="36"/>
      <c r="E10" s="37"/>
      <c r="F10" s="37"/>
      <c r="G10" s="5"/>
      <c r="H10" s="16"/>
      <c r="I10" s="17" t="str">
        <f t="shared" si="0"/>
        <v/>
      </c>
    </row>
    <row r="11" spans="1:9" x14ac:dyDescent="0.25">
      <c r="A11" s="38"/>
      <c r="B11" s="35"/>
      <c r="C11" s="36"/>
      <c r="D11" s="36"/>
      <c r="E11" s="37"/>
      <c r="F11" s="37"/>
      <c r="G11" s="5"/>
      <c r="H11" s="16"/>
      <c r="I11" s="17" t="str">
        <f t="shared" si="0"/>
        <v/>
      </c>
    </row>
    <row r="12" spans="1:9" x14ac:dyDescent="0.25">
      <c r="A12" s="38"/>
      <c r="B12" s="35"/>
      <c r="C12" s="36"/>
      <c r="D12" s="36"/>
      <c r="E12" s="37"/>
      <c r="F12" s="37"/>
      <c r="G12" s="5"/>
      <c r="H12" s="16"/>
      <c r="I12" s="17" t="str">
        <f t="shared" si="0"/>
        <v/>
      </c>
    </row>
    <row r="13" spans="1:9" x14ac:dyDescent="0.25">
      <c r="A13" s="38"/>
      <c r="B13" s="35"/>
      <c r="C13" s="36"/>
      <c r="D13" s="36"/>
      <c r="E13" s="37"/>
      <c r="F13" s="37"/>
      <c r="G13" s="5"/>
      <c r="H13" s="16"/>
      <c r="I13" s="17" t="str">
        <f t="shared" si="0"/>
        <v/>
      </c>
    </row>
    <row r="14" spans="1:9" x14ac:dyDescent="0.25">
      <c r="A14" s="38"/>
      <c r="B14" s="35"/>
      <c r="C14" s="36"/>
      <c r="D14" s="36"/>
      <c r="E14" s="37"/>
      <c r="F14" s="37"/>
      <c r="G14" s="5"/>
      <c r="H14" s="16"/>
      <c r="I14" s="17" t="str">
        <f t="shared" si="0"/>
        <v/>
      </c>
    </row>
    <row r="15" spans="1:9" x14ac:dyDescent="0.25">
      <c r="A15" s="38"/>
      <c r="B15" s="35"/>
      <c r="C15" s="36"/>
      <c r="D15" s="36"/>
      <c r="E15" s="37"/>
      <c r="F15" s="37"/>
      <c r="G15" s="5"/>
      <c r="H15" s="16"/>
      <c r="I15" s="17" t="str">
        <f t="shared" si="0"/>
        <v/>
      </c>
    </row>
    <row r="16" spans="1:9" x14ac:dyDescent="0.25">
      <c r="A16" s="38"/>
      <c r="B16" s="35"/>
      <c r="C16" s="36"/>
      <c r="D16" s="36"/>
      <c r="E16" s="37"/>
      <c r="F16" s="37"/>
      <c r="G16" s="5"/>
      <c r="H16" s="16"/>
      <c r="I16" s="17" t="str">
        <f t="shared" si="0"/>
        <v/>
      </c>
    </row>
    <row r="17" spans="1:9" x14ac:dyDescent="0.25">
      <c r="A17" s="38"/>
      <c r="B17" s="35"/>
      <c r="C17" s="36"/>
      <c r="D17" s="36"/>
      <c r="E17" s="37"/>
      <c r="F17" s="37"/>
      <c r="G17" s="5"/>
      <c r="H17" s="16"/>
      <c r="I17" s="17" t="str">
        <f t="shared" si="0"/>
        <v/>
      </c>
    </row>
    <row r="19" spans="1:9" s="4" customFormat="1" ht="24" x14ac:dyDescent="0.25">
      <c r="A19" s="7" t="s">
        <v>14</v>
      </c>
      <c r="B19" s="7" t="s">
        <v>15</v>
      </c>
      <c r="C19" s="7" t="s">
        <v>25</v>
      </c>
      <c r="D19" s="7" t="s">
        <v>16</v>
      </c>
      <c r="E19" s="7" t="s">
        <v>17</v>
      </c>
      <c r="F19" s="7" t="s">
        <v>18</v>
      </c>
      <c r="G19" s="32" t="s">
        <v>19</v>
      </c>
      <c r="H19" s="32"/>
    </row>
    <row r="20" spans="1:9" x14ac:dyDescent="0.25">
      <c r="A20" s="8">
        <f>IF(B20&lt;2,"n/a",(_xlfn.STDEV.S(H3:H17)))</f>
        <v>8.2072740674993714</v>
      </c>
      <c r="B20" s="8">
        <f>COUNT(H3:H17)</f>
        <v>7</v>
      </c>
      <c r="C20" s="9">
        <f>IF(B20&lt;2,"n/a",(A20/D20))</f>
        <v>0.57594905736837698</v>
      </c>
      <c r="D20" s="10">
        <f>IFERROR(ROUND(AVERAGE(H3:H17),2),"")</f>
        <v>14.25</v>
      </c>
      <c r="E20" s="15">
        <f>IFERROR(ROUND(IF(B20&lt;2,"n/a",(IF(C20&lt;=25%,"n/a",AVERAGE(I3:I17)))),2),"n/a")</f>
        <v>11.64</v>
      </c>
      <c r="F20" s="10">
        <f>IFERROR(ROUND(MEDIAN(H3:H17),2),"")</f>
        <v>13.4</v>
      </c>
      <c r="G20" s="11" t="str">
        <f>IFERROR(INDEX(G3:G17,MATCH(H20,H3:H17,0)),"")</f>
        <v>PLATINUM DISTRIBUIDORA DE DESCARTAVEIS E EMBALAGENS LTDA</v>
      </c>
      <c r="H20" s="12">
        <f>F3</f>
        <v>6.8</v>
      </c>
    </row>
    <row r="22" spans="1:9" x14ac:dyDescent="0.25">
      <c r="G22" s="13" t="s">
        <v>20</v>
      </c>
      <c r="H22" s="14">
        <f>IF(C20&lt;=25%,D20,MIN(E20:F20))</f>
        <v>11.64</v>
      </c>
    </row>
    <row r="23" spans="1:9" x14ac:dyDescent="0.25">
      <c r="G23" s="13" t="s">
        <v>6</v>
      </c>
      <c r="H23" s="14">
        <f>ROUND(H22,2)*D3</f>
        <v>130950</v>
      </c>
    </row>
    <row r="25" spans="1:9" x14ac:dyDescent="0.25">
      <c r="A25" s="2" t="s">
        <v>28</v>
      </c>
    </row>
    <row r="26" spans="1:9" x14ac:dyDescent="0.25">
      <c r="A26" s="2" t="s">
        <v>26</v>
      </c>
    </row>
    <row r="27" spans="1:9" x14ac:dyDescent="0.25">
      <c r="A27" s="2" t="s">
        <v>21</v>
      </c>
    </row>
    <row r="28" spans="1:9" x14ac:dyDescent="0.25">
      <c r="A28" s="2" t="s">
        <v>22</v>
      </c>
    </row>
    <row r="29" spans="1:9" x14ac:dyDescent="0.25">
      <c r="A29" s="2" t="s">
        <v>23</v>
      </c>
    </row>
    <row r="30" spans="1:9" x14ac:dyDescent="0.25">
      <c r="A30" s="2" t="s">
        <v>24</v>
      </c>
    </row>
    <row r="31" spans="1:9" x14ac:dyDescent="0.25">
      <c r="A31" s="2" t="s">
        <v>27</v>
      </c>
    </row>
  </sheetData>
  <mergeCells count="8">
    <mergeCell ref="G19:H19"/>
    <mergeCell ref="A1:I1"/>
    <mergeCell ref="A3:A17"/>
    <mergeCell ref="B3:B17"/>
    <mergeCell ref="C3:C17"/>
    <mergeCell ref="D3:D17"/>
    <mergeCell ref="E3:E17"/>
    <mergeCell ref="F3:F17"/>
  </mergeCells>
  <pageMargins left="0.51181102362204722" right="0.51181102362204722" top="0.78740157480314965" bottom="0.78740157480314965" header="0.31496062992125984" footer="0.31496062992125984"/>
  <pageSetup paperSize="9" scale="96" orientation="landscape" r:id="rId1"/>
  <headerFooter>
    <oddHeader>&amp;C&amp;G</oddHeader>
  </headerFooter>
  <legacyDrawingHF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1"/>
  <sheetViews>
    <sheetView view="pageBreakPreview" zoomScaleNormal="100" zoomScaleSheetLayoutView="100" workbookViewId="0">
      <selection activeCell="G12" sqref="G12"/>
    </sheetView>
  </sheetViews>
  <sheetFormatPr defaultRowHeight="15" x14ac:dyDescent="0.25"/>
  <cols>
    <col min="1" max="1" width="10.7109375" style="1" customWidth="1"/>
    <col min="2" max="2" width="30.7109375" style="1" customWidth="1"/>
    <col min="3" max="6" width="10.7109375" style="1" customWidth="1"/>
    <col min="7" max="7" width="30.7109375" style="1" customWidth="1"/>
    <col min="8" max="9" width="12.7109375" style="1" customWidth="1"/>
    <col min="10" max="16384" width="9.140625" style="1"/>
  </cols>
  <sheetData>
    <row r="1" spans="1:9" x14ac:dyDescent="0.25">
      <c r="A1" s="33" t="s">
        <v>8</v>
      </c>
      <c r="B1" s="33"/>
      <c r="C1" s="33"/>
      <c r="D1" s="33"/>
      <c r="E1" s="33"/>
      <c r="F1" s="33"/>
      <c r="G1" s="33"/>
      <c r="H1" s="33"/>
      <c r="I1" s="33"/>
    </row>
    <row r="2" spans="1:9" s="4" customFormat="1" ht="36" x14ac:dyDescent="0.25">
      <c r="A2" s="7" t="s">
        <v>1</v>
      </c>
      <c r="B2" s="7" t="s">
        <v>2</v>
      </c>
      <c r="C2" s="7" t="s">
        <v>3</v>
      </c>
      <c r="D2" s="7" t="s">
        <v>4</v>
      </c>
      <c r="E2" s="7" t="s">
        <v>9</v>
      </c>
      <c r="F2" s="7" t="s">
        <v>10</v>
      </c>
      <c r="G2" s="7" t="s">
        <v>11</v>
      </c>
      <c r="H2" s="7" t="s">
        <v>12</v>
      </c>
      <c r="I2" s="7" t="s">
        <v>13</v>
      </c>
    </row>
    <row r="3" spans="1:9" x14ac:dyDescent="0.25">
      <c r="A3" s="38">
        <v>22</v>
      </c>
      <c r="B3" s="34" t="s">
        <v>57</v>
      </c>
      <c r="C3" s="36" t="s">
        <v>56</v>
      </c>
      <c r="D3" s="36">
        <v>100</v>
      </c>
      <c r="E3" s="37">
        <f>IF(C20&lt;=25%,D20,MIN(E20:F20))</f>
        <v>64.989999999999995</v>
      </c>
      <c r="F3" s="37">
        <f>MIN(H3:H17)</f>
        <v>30.8</v>
      </c>
      <c r="G3" s="5" t="s">
        <v>59</v>
      </c>
      <c r="H3" s="16">
        <v>30.8</v>
      </c>
      <c r="I3" s="17">
        <f>IF(H3="","",(IF($C$20&lt;25%,"n/a",IF(H3&lt;=($D$20+$A$20),H3,"Descartado"))))</f>
        <v>30.8</v>
      </c>
    </row>
    <row r="4" spans="1:9" x14ac:dyDescent="0.25">
      <c r="A4" s="38"/>
      <c r="B4" s="35"/>
      <c r="C4" s="36"/>
      <c r="D4" s="36"/>
      <c r="E4" s="37"/>
      <c r="F4" s="37"/>
      <c r="G4" s="5" t="s">
        <v>58</v>
      </c>
      <c r="H4" s="16">
        <v>56</v>
      </c>
      <c r="I4" s="17">
        <f t="shared" ref="I4:I17" si="0">IF(H4="","",(IF($C$20&lt;25%,"n/a",IF(H4&lt;=($D$20+$A$20),H4,"Descartado"))))</f>
        <v>56</v>
      </c>
    </row>
    <row r="5" spans="1:9" x14ac:dyDescent="0.25">
      <c r="A5" s="38"/>
      <c r="B5" s="35"/>
      <c r="C5" s="36"/>
      <c r="D5" s="36"/>
      <c r="E5" s="37"/>
      <c r="F5" s="37"/>
      <c r="G5" s="5" t="s">
        <v>60</v>
      </c>
      <c r="H5" s="16">
        <v>83.25</v>
      </c>
      <c r="I5" s="17">
        <f t="shared" si="0"/>
        <v>83.25</v>
      </c>
    </row>
    <row r="6" spans="1:9" x14ac:dyDescent="0.25">
      <c r="A6" s="38"/>
      <c r="B6" s="35"/>
      <c r="C6" s="36"/>
      <c r="D6" s="36"/>
      <c r="E6" s="37"/>
      <c r="F6" s="37"/>
      <c r="G6" s="5" t="s">
        <v>61</v>
      </c>
      <c r="H6" s="16">
        <v>89.9</v>
      </c>
      <c r="I6" s="17">
        <f t="shared" si="0"/>
        <v>89.9</v>
      </c>
    </row>
    <row r="7" spans="1:9" x14ac:dyDescent="0.25">
      <c r="A7" s="38"/>
      <c r="B7" s="35"/>
      <c r="C7" s="36"/>
      <c r="D7" s="36"/>
      <c r="E7" s="37"/>
      <c r="F7" s="37"/>
      <c r="G7" s="5" t="s">
        <v>62</v>
      </c>
      <c r="H7" s="16">
        <v>122.9</v>
      </c>
      <c r="I7" s="17" t="str">
        <f t="shared" si="0"/>
        <v>Descartado</v>
      </c>
    </row>
    <row r="8" spans="1:9" x14ac:dyDescent="0.25">
      <c r="A8" s="38"/>
      <c r="B8" s="35"/>
      <c r="C8" s="36"/>
      <c r="D8" s="36"/>
      <c r="E8" s="37"/>
      <c r="F8" s="37"/>
      <c r="G8" s="5"/>
      <c r="H8" s="16"/>
      <c r="I8" s="17" t="str">
        <f t="shared" si="0"/>
        <v/>
      </c>
    </row>
    <row r="9" spans="1:9" x14ac:dyDescent="0.25">
      <c r="A9" s="38"/>
      <c r="B9" s="35"/>
      <c r="C9" s="36"/>
      <c r="D9" s="36"/>
      <c r="E9" s="37"/>
      <c r="F9" s="37"/>
      <c r="G9" s="5"/>
      <c r="H9" s="16"/>
      <c r="I9" s="17" t="str">
        <f t="shared" si="0"/>
        <v/>
      </c>
    </row>
    <row r="10" spans="1:9" x14ac:dyDescent="0.25">
      <c r="A10" s="38"/>
      <c r="B10" s="35"/>
      <c r="C10" s="36"/>
      <c r="D10" s="36"/>
      <c r="E10" s="37"/>
      <c r="F10" s="37"/>
      <c r="G10" s="5"/>
      <c r="H10" s="16"/>
      <c r="I10" s="17" t="str">
        <f t="shared" si="0"/>
        <v/>
      </c>
    </row>
    <row r="11" spans="1:9" x14ac:dyDescent="0.25">
      <c r="A11" s="38"/>
      <c r="B11" s="35"/>
      <c r="C11" s="36"/>
      <c r="D11" s="36"/>
      <c r="E11" s="37"/>
      <c r="F11" s="37"/>
      <c r="G11" s="5"/>
      <c r="H11" s="16"/>
      <c r="I11" s="17" t="str">
        <f t="shared" si="0"/>
        <v/>
      </c>
    </row>
    <row r="12" spans="1:9" x14ac:dyDescent="0.25">
      <c r="A12" s="38"/>
      <c r="B12" s="35"/>
      <c r="C12" s="36"/>
      <c r="D12" s="36"/>
      <c r="E12" s="37"/>
      <c r="F12" s="37"/>
      <c r="G12" s="5"/>
      <c r="H12" s="16"/>
      <c r="I12" s="17" t="str">
        <f t="shared" si="0"/>
        <v/>
      </c>
    </row>
    <row r="13" spans="1:9" x14ac:dyDescent="0.25">
      <c r="A13" s="38"/>
      <c r="B13" s="35"/>
      <c r="C13" s="36"/>
      <c r="D13" s="36"/>
      <c r="E13" s="37"/>
      <c r="F13" s="37"/>
      <c r="G13" s="5"/>
      <c r="H13" s="16"/>
      <c r="I13" s="17" t="str">
        <f t="shared" si="0"/>
        <v/>
      </c>
    </row>
    <row r="14" spans="1:9" x14ac:dyDescent="0.25">
      <c r="A14" s="38"/>
      <c r="B14" s="35"/>
      <c r="C14" s="36"/>
      <c r="D14" s="36"/>
      <c r="E14" s="37"/>
      <c r="F14" s="37"/>
      <c r="G14" s="5"/>
      <c r="H14" s="16"/>
      <c r="I14" s="17" t="str">
        <f t="shared" si="0"/>
        <v/>
      </c>
    </row>
    <row r="15" spans="1:9" x14ac:dyDescent="0.25">
      <c r="A15" s="38"/>
      <c r="B15" s="35"/>
      <c r="C15" s="36"/>
      <c r="D15" s="36"/>
      <c r="E15" s="37"/>
      <c r="F15" s="37"/>
      <c r="G15" s="5"/>
      <c r="H15" s="16"/>
      <c r="I15" s="17" t="str">
        <f t="shared" si="0"/>
        <v/>
      </c>
    </row>
    <row r="16" spans="1:9" x14ac:dyDescent="0.25">
      <c r="A16" s="38"/>
      <c r="B16" s="35"/>
      <c r="C16" s="36"/>
      <c r="D16" s="36"/>
      <c r="E16" s="37"/>
      <c r="F16" s="37"/>
      <c r="G16" s="5"/>
      <c r="H16" s="16"/>
      <c r="I16" s="17" t="str">
        <f t="shared" si="0"/>
        <v/>
      </c>
    </row>
    <row r="17" spans="1:9" x14ac:dyDescent="0.25">
      <c r="A17" s="38"/>
      <c r="B17" s="35"/>
      <c r="C17" s="36"/>
      <c r="D17" s="36"/>
      <c r="E17" s="37"/>
      <c r="F17" s="37"/>
      <c r="G17" s="5"/>
      <c r="H17" s="16"/>
      <c r="I17" s="17" t="str">
        <f t="shared" si="0"/>
        <v/>
      </c>
    </row>
    <row r="19" spans="1:9" s="4" customFormat="1" ht="24" x14ac:dyDescent="0.25">
      <c r="A19" s="7" t="s">
        <v>14</v>
      </c>
      <c r="B19" s="7" t="s">
        <v>15</v>
      </c>
      <c r="C19" s="7" t="s">
        <v>25</v>
      </c>
      <c r="D19" s="7" t="s">
        <v>16</v>
      </c>
      <c r="E19" s="7" t="s">
        <v>17</v>
      </c>
      <c r="F19" s="7" t="s">
        <v>18</v>
      </c>
      <c r="G19" s="32" t="s">
        <v>19</v>
      </c>
      <c r="H19" s="32"/>
    </row>
    <row r="20" spans="1:9" x14ac:dyDescent="0.25">
      <c r="A20" s="8">
        <f>IF(B20&lt;2,"n/a",(_xlfn.STDEV.S(H3:H17)))</f>
        <v>34.952818198251194</v>
      </c>
      <c r="B20" s="8">
        <f>COUNT(H3:H17)</f>
        <v>5</v>
      </c>
      <c r="C20" s="9">
        <f>IF(B20&lt;2,"n/a",(A20/D20))</f>
        <v>0.45648188844522919</v>
      </c>
      <c r="D20" s="10">
        <f>IFERROR(ROUND(AVERAGE(H3:H17),2),"")</f>
        <v>76.569999999999993</v>
      </c>
      <c r="E20" s="15">
        <f>IFERROR(ROUND(IF(B20&lt;2,"n/a",(IF(C20&lt;=25%,"n/a",AVERAGE(I3:I17)))),2),"n/a")</f>
        <v>64.989999999999995</v>
      </c>
      <c r="F20" s="10">
        <f>IFERROR(ROUND(MEDIAN(H3:H17),2),"")</f>
        <v>83.25</v>
      </c>
      <c r="G20" s="11" t="str">
        <f>IFERROR(INDEX(G3:G17,MATCH(H20,H3:H17,0)),"")</f>
        <v>PRIME COMERCIO DE MATERIAIS</v>
      </c>
      <c r="H20" s="12">
        <f>F3</f>
        <v>30.8</v>
      </c>
    </row>
    <row r="22" spans="1:9" x14ac:dyDescent="0.25">
      <c r="G22" s="13" t="s">
        <v>20</v>
      </c>
      <c r="H22" s="14">
        <f>IF(C20&lt;=25%,D20,MIN(E20:F20))</f>
        <v>64.989999999999995</v>
      </c>
    </row>
    <row r="23" spans="1:9" x14ac:dyDescent="0.25">
      <c r="G23" s="13" t="s">
        <v>6</v>
      </c>
      <c r="H23" s="14">
        <f>ROUND(H22,2)*D3</f>
        <v>6498.9999999999991</v>
      </c>
    </row>
    <row r="25" spans="1:9" x14ac:dyDescent="0.25">
      <c r="A25" s="2" t="s">
        <v>28</v>
      </c>
    </row>
    <row r="26" spans="1:9" x14ac:dyDescent="0.25">
      <c r="A26" s="2" t="s">
        <v>26</v>
      </c>
    </row>
    <row r="27" spans="1:9" x14ac:dyDescent="0.25">
      <c r="A27" s="2" t="s">
        <v>21</v>
      </c>
    </row>
    <row r="28" spans="1:9" x14ac:dyDescent="0.25">
      <c r="A28" s="2" t="s">
        <v>22</v>
      </c>
    </row>
    <row r="29" spans="1:9" x14ac:dyDescent="0.25">
      <c r="A29" s="2" t="s">
        <v>23</v>
      </c>
    </row>
    <row r="30" spans="1:9" x14ac:dyDescent="0.25">
      <c r="A30" s="2" t="s">
        <v>24</v>
      </c>
    </row>
    <row r="31" spans="1:9" x14ac:dyDescent="0.25">
      <c r="A31" s="2" t="s">
        <v>27</v>
      </c>
    </row>
  </sheetData>
  <mergeCells count="8">
    <mergeCell ref="G19:H19"/>
    <mergeCell ref="A1:I1"/>
    <mergeCell ref="A3:A17"/>
    <mergeCell ref="B3:B17"/>
    <mergeCell ref="C3:C17"/>
    <mergeCell ref="D3:D17"/>
    <mergeCell ref="E3:E17"/>
    <mergeCell ref="F3:F17"/>
  </mergeCells>
  <pageMargins left="0.51181102362204722" right="0.51181102362204722" top="0.78740157480314965" bottom="0.78740157480314965" header="0.31496062992125984" footer="0.31496062992125984"/>
  <pageSetup paperSize="9" scale="96" orientation="landscape" r:id="rId1"/>
  <headerFooter>
    <oddHeader>&amp;C&amp;G</oddHeader>
  </headerFooter>
  <legacyDrawingHF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1"/>
  <sheetViews>
    <sheetView view="pageBreakPreview" zoomScaleNormal="100" zoomScaleSheetLayoutView="100" workbookViewId="0">
      <selection activeCell="B3" sqref="B3:B17"/>
    </sheetView>
  </sheetViews>
  <sheetFormatPr defaultRowHeight="15" x14ac:dyDescent="0.25"/>
  <cols>
    <col min="1" max="1" width="10.7109375" style="1" customWidth="1"/>
    <col min="2" max="2" width="30.7109375" style="1" customWidth="1"/>
    <col min="3" max="6" width="10.7109375" style="1" customWidth="1"/>
    <col min="7" max="7" width="30.7109375" style="1" customWidth="1"/>
    <col min="8" max="9" width="12.7109375" style="1" customWidth="1"/>
    <col min="10" max="16384" width="9.140625" style="1"/>
  </cols>
  <sheetData>
    <row r="1" spans="1:9" x14ac:dyDescent="0.25">
      <c r="A1" s="33" t="s">
        <v>8</v>
      </c>
      <c r="B1" s="33"/>
      <c r="C1" s="33"/>
      <c r="D1" s="33"/>
      <c r="E1" s="33"/>
      <c r="F1" s="33"/>
      <c r="G1" s="33"/>
      <c r="H1" s="33"/>
      <c r="I1" s="33"/>
    </row>
    <row r="2" spans="1:9" s="4" customFormat="1" ht="36" x14ac:dyDescent="0.25">
      <c r="A2" s="7" t="s">
        <v>1</v>
      </c>
      <c r="B2" s="7" t="s">
        <v>2</v>
      </c>
      <c r="C2" s="7" t="s">
        <v>3</v>
      </c>
      <c r="D2" s="7" t="s">
        <v>4</v>
      </c>
      <c r="E2" s="7" t="s">
        <v>9</v>
      </c>
      <c r="F2" s="7" t="s">
        <v>10</v>
      </c>
      <c r="G2" s="7" t="s">
        <v>11</v>
      </c>
      <c r="H2" s="7" t="s">
        <v>12</v>
      </c>
      <c r="I2" s="7" t="s">
        <v>13</v>
      </c>
    </row>
    <row r="3" spans="1:9" x14ac:dyDescent="0.25">
      <c r="A3" s="38">
        <v>23</v>
      </c>
      <c r="B3" s="34"/>
      <c r="C3" s="36" t="s">
        <v>7</v>
      </c>
      <c r="D3" s="36"/>
      <c r="E3" s="37">
        <f>IF(C20&lt;=25%,D20,MIN(E20:F20))</f>
        <v>0</v>
      </c>
      <c r="F3" s="37">
        <f>MIN(H3:H17)</f>
        <v>0</v>
      </c>
      <c r="G3" s="5"/>
      <c r="H3" s="16"/>
      <c r="I3" s="17" t="str">
        <f>IF(H3="","",(IF($C$20&lt;25%,"n/a",IF(H3&lt;=($D$20+$A$20),H3,"Descartado"))))</f>
        <v/>
      </c>
    </row>
    <row r="4" spans="1:9" x14ac:dyDescent="0.25">
      <c r="A4" s="38"/>
      <c r="B4" s="35"/>
      <c r="C4" s="36"/>
      <c r="D4" s="36"/>
      <c r="E4" s="37"/>
      <c r="F4" s="37"/>
      <c r="G4" s="5"/>
      <c r="H4" s="16"/>
      <c r="I4" s="17" t="str">
        <f t="shared" ref="I4:I17" si="0">IF(H4="","",(IF($C$20&lt;25%,"n/a",IF(H4&lt;=($D$20+$A$20),H4,"Descartado"))))</f>
        <v/>
      </c>
    </row>
    <row r="5" spans="1:9" x14ac:dyDescent="0.25">
      <c r="A5" s="38"/>
      <c r="B5" s="35"/>
      <c r="C5" s="36"/>
      <c r="D5" s="36"/>
      <c r="E5" s="37"/>
      <c r="F5" s="37"/>
      <c r="G5" s="5"/>
      <c r="H5" s="16"/>
      <c r="I5" s="17" t="str">
        <f t="shared" si="0"/>
        <v/>
      </c>
    </row>
    <row r="6" spans="1:9" x14ac:dyDescent="0.25">
      <c r="A6" s="38"/>
      <c r="B6" s="35"/>
      <c r="C6" s="36"/>
      <c r="D6" s="36"/>
      <c r="E6" s="37"/>
      <c r="F6" s="37"/>
      <c r="G6" s="5"/>
      <c r="H6" s="16"/>
      <c r="I6" s="17" t="str">
        <f t="shared" si="0"/>
        <v/>
      </c>
    </row>
    <row r="7" spans="1:9" x14ac:dyDescent="0.25">
      <c r="A7" s="38"/>
      <c r="B7" s="35"/>
      <c r="C7" s="36"/>
      <c r="D7" s="36"/>
      <c r="E7" s="37"/>
      <c r="F7" s="37"/>
      <c r="G7" s="5"/>
      <c r="H7" s="16"/>
      <c r="I7" s="17" t="str">
        <f t="shared" si="0"/>
        <v/>
      </c>
    </row>
    <row r="8" spans="1:9" x14ac:dyDescent="0.25">
      <c r="A8" s="38"/>
      <c r="B8" s="35"/>
      <c r="C8" s="36"/>
      <c r="D8" s="36"/>
      <c r="E8" s="37"/>
      <c r="F8" s="37"/>
      <c r="G8" s="5"/>
      <c r="H8" s="16"/>
      <c r="I8" s="17" t="str">
        <f t="shared" si="0"/>
        <v/>
      </c>
    </row>
    <row r="9" spans="1:9" x14ac:dyDescent="0.25">
      <c r="A9" s="38"/>
      <c r="B9" s="35"/>
      <c r="C9" s="36"/>
      <c r="D9" s="36"/>
      <c r="E9" s="37"/>
      <c r="F9" s="37"/>
      <c r="G9" s="5"/>
      <c r="H9" s="16"/>
      <c r="I9" s="17" t="str">
        <f t="shared" si="0"/>
        <v/>
      </c>
    </row>
    <row r="10" spans="1:9" x14ac:dyDescent="0.25">
      <c r="A10" s="38"/>
      <c r="B10" s="35"/>
      <c r="C10" s="36"/>
      <c r="D10" s="36"/>
      <c r="E10" s="37"/>
      <c r="F10" s="37"/>
      <c r="G10" s="5"/>
      <c r="H10" s="16"/>
      <c r="I10" s="17" t="str">
        <f t="shared" si="0"/>
        <v/>
      </c>
    </row>
    <row r="11" spans="1:9" x14ac:dyDescent="0.25">
      <c r="A11" s="38"/>
      <c r="B11" s="35"/>
      <c r="C11" s="36"/>
      <c r="D11" s="36"/>
      <c r="E11" s="37"/>
      <c r="F11" s="37"/>
      <c r="G11" s="5"/>
      <c r="H11" s="16"/>
      <c r="I11" s="17" t="str">
        <f t="shared" si="0"/>
        <v/>
      </c>
    </row>
    <row r="12" spans="1:9" x14ac:dyDescent="0.25">
      <c r="A12" s="38"/>
      <c r="B12" s="35"/>
      <c r="C12" s="36"/>
      <c r="D12" s="36"/>
      <c r="E12" s="37"/>
      <c r="F12" s="37"/>
      <c r="G12" s="5"/>
      <c r="H12" s="16"/>
      <c r="I12" s="17" t="str">
        <f t="shared" si="0"/>
        <v/>
      </c>
    </row>
    <row r="13" spans="1:9" x14ac:dyDescent="0.25">
      <c r="A13" s="38"/>
      <c r="B13" s="35"/>
      <c r="C13" s="36"/>
      <c r="D13" s="36"/>
      <c r="E13" s="37"/>
      <c r="F13" s="37"/>
      <c r="G13" s="5"/>
      <c r="H13" s="16"/>
      <c r="I13" s="17" t="str">
        <f t="shared" si="0"/>
        <v/>
      </c>
    </row>
    <row r="14" spans="1:9" x14ac:dyDescent="0.25">
      <c r="A14" s="38"/>
      <c r="B14" s="35"/>
      <c r="C14" s="36"/>
      <c r="D14" s="36"/>
      <c r="E14" s="37"/>
      <c r="F14" s="37"/>
      <c r="G14" s="5"/>
      <c r="H14" s="16"/>
      <c r="I14" s="17" t="str">
        <f t="shared" si="0"/>
        <v/>
      </c>
    </row>
    <row r="15" spans="1:9" x14ac:dyDescent="0.25">
      <c r="A15" s="38"/>
      <c r="B15" s="35"/>
      <c r="C15" s="36"/>
      <c r="D15" s="36"/>
      <c r="E15" s="37"/>
      <c r="F15" s="37"/>
      <c r="G15" s="5"/>
      <c r="H15" s="16"/>
      <c r="I15" s="17" t="str">
        <f t="shared" si="0"/>
        <v/>
      </c>
    </row>
    <row r="16" spans="1:9" x14ac:dyDescent="0.25">
      <c r="A16" s="38"/>
      <c r="B16" s="35"/>
      <c r="C16" s="36"/>
      <c r="D16" s="36"/>
      <c r="E16" s="37"/>
      <c r="F16" s="37"/>
      <c r="G16" s="5"/>
      <c r="H16" s="16"/>
      <c r="I16" s="17" t="str">
        <f t="shared" si="0"/>
        <v/>
      </c>
    </row>
    <row r="17" spans="1:9" x14ac:dyDescent="0.25">
      <c r="A17" s="38"/>
      <c r="B17" s="35"/>
      <c r="C17" s="36"/>
      <c r="D17" s="36"/>
      <c r="E17" s="37"/>
      <c r="F17" s="37"/>
      <c r="G17" s="5"/>
      <c r="H17" s="16"/>
      <c r="I17" s="17" t="str">
        <f t="shared" si="0"/>
        <v/>
      </c>
    </row>
    <row r="19" spans="1:9" s="4" customFormat="1" ht="24" x14ac:dyDescent="0.25">
      <c r="A19" s="7" t="s">
        <v>14</v>
      </c>
      <c r="B19" s="7" t="s">
        <v>15</v>
      </c>
      <c r="C19" s="7" t="s">
        <v>25</v>
      </c>
      <c r="D19" s="7" t="s">
        <v>16</v>
      </c>
      <c r="E19" s="7" t="s">
        <v>17</v>
      </c>
      <c r="F19" s="7" t="s">
        <v>18</v>
      </c>
      <c r="G19" s="32" t="s">
        <v>19</v>
      </c>
      <c r="H19" s="32"/>
    </row>
    <row r="20" spans="1:9" x14ac:dyDescent="0.25">
      <c r="A20" s="8" t="str">
        <f>IF(B20&lt;2,"n/a",(_xlfn.STDEV.S(H3:H17)))</f>
        <v>n/a</v>
      </c>
      <c r="B20" s="8">
        <f>COUNT(H3:H17)</f>
        <v>0</v>
      </c>
      <c r="C20" s="9" t="str">
        <f>IF(B20&lt;2,"n/a",(A20/D20))</f>
        <v>n/a</v>
      </c>
      <c r="D20" s="10" t="str">
        <f>IFERROR(ROUND(AVERAGE(H3:H17),2),"")</f>
        <v/>
      </c>
      <c r="E20" s="15" t="str">
        <f>IFERROR(ROUND(IF(B20&lt;2,"n/a",(IF(C20&lt;=25%,"n/a",AVERAGE(I3:I17)))),2),"n/a")</f>
        <v>n/a</v>
      </c>
      <c r="F20" s="10" t="str">
        <f>IFERROR(ROUND(MEDIAN(H3:H17),2),"")</f>
        <v/>
      </c>
      <c r="G20" s="11" t="str">
        <f>IFERROR(INDEX(G3:G17,MATCH(H20,H3:H17,0)),"")</f>
        <v/>
      </c>
      <c r="H20" s="12">
        <f>F3</f>
        <v>0</v>
      </c>
    </row>
    <row r="22" spans="1:9" x14ac:dyDescent="0.25">
      <c r="G22" s="13" t="s">
        <v>20</v>
      </c>
      <c r="H22" s="14">
        <f>IF(C20&lt;=25%,D20,MIN(E20:F20))</f>
        <v>0</v>
      </c>
    </row>
    <row r="23" spans="1:9" x14ac:dyDescent="0.25">
      <c r="G23" s="13" t="s">
        <v>6</v>
      </c>
      <c r="H23" s="14">
        <f>ROUND(H22,2)*D3</f>
        <v>0</v>
      </c>
    </row>
    <row r="25" spans="1:9" x14ac:dyDescent="0.25">
      <c r="A25" s="2" t="s">
        <v>28</v>
      </c>
    </row>
    <row r="26" spans="1:9" x14ac:dyDescent="0.25">
      <c r="A26" s="2" t="s">
        <v>26</v>
      </c>
    </row>
    <row r="27" spans="1:9" x14ac:dyDescent="0.25">
      <c r="A27" s="2" t="s">
        <v>21</v>
      </c>
    </row>
    <row r="28" spans="1:9" x14ac:dyDescent="0.25">
      <c r="A28" s="2" t="s">
        <v>22</v>
      </c>
    </row>
    <row r="29" spans="1:9" x14ac:dyDescent="0.25">
      <c r="A29" s="2" t="s">
        <v>23</v>
      </c>
    </row>
    <row r="30" spans="1:9" x14ac:dyDescent="0.25">
      <c r="A30" s="2" t="s">
        <v>24</v>
      </c>
    </row>
    <row r="31" spans="1:9" x14ac:dyDescent="0.25">
      <c r="A31" s="2" t="s">
        <v>27</v>
      </c>
    </row>
  </sheetData>
  <mergeCells count="8">
    <mergeCell ref="G19:H19"/>
    <mergeCell ref="A1:I1"/>
    <mergeCell ref="A3:A17"/>
    <mergeCell ref="B3:B17"/>
    <mergeCell ref="C3:C17"/>
    <mergeCell ref="D3:D17"/>
    <mergeCell ref="E3:E17"/>
    <mergeCell ref="F3:F17"/>
  </mergeCells>
  <pageMargins left="0.51181102362204722" right="0.51181102362204722" top="0.78740157480314965" bottom="0.78740157480314965" header="0.31496062992125984" footer="0.31496062992125984"/>
  <pageSetup paperSize="9" scale="96" orientation="landscape" r:id="rId1"/>
  <headerFooter>
    <oddHeader>&amp;C&amp;G</oddHeader>
  </headerFooter>
  <legacyDrawingHF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1"/>
  <sheetViews>
    <sheetView view="pageBreakPreview" zoomScaleNormal="100" zoomScaleSheetLayoutView="100" workbookViewId="0">
      <selection activeCell="B3" sqref="B3:B17"/>
    </sheetView>
  </sheetViews>
  <sheetFormatPr defaultRowHeight="15" x14ac:dyDescent="0.25"/>
  <cols>
    <col min="1" max="1" width="10.7109375" style="1" customWidth="1"/>
    <col min="2" max="2" width="30.7109375" style="1" customWidth="1"/>
    <col min="3" max="6" width="10.7109375" style="1" customWidth="1"/>
    <col min="7" max="7" width="30.7109375" style="1" customWidth="1"/>
    <col min="8" max="9" width="12.7109375" style="1" customWidth="1"/>
    <col min="10" max="16384" width="9.140625" style="1"/>
  </cols>
  <sheetData>
    <row r="1" spans="1:9" x14ac:dyDescent="0.25">
      <c r="A1" s="33" t="s">
        <v>8</v>
      </c>
      <c r="B1" s="33"/>
      <c r="C1" s="33"/>
      <c r="D1" s="33"/>
      <c r="E1" s="33"/>
      <c r="F1" s="33"/>
      <c r="G1" s="33"/>
      <c r="H1" s="33"/>
      <c r="I1" s="33"/>
    </row>
    <row r="2" spans="1:9" s="4" customFormat="1" ht="36" x14ac:dyDescent="0.25">
      <c r="A2" s="7" t="s">
        <v>1</v>
      </c>
      <c r="B2" s="7" t="s">
        <v>2</v>
      </c>
      <c r="C2" s="7" t="s">
        <v>3</v>
      </c>
      <c r="D2" s="7" t="s">
        <v>4</v>
      </c>
      <c r="E2" s="7" t="s">
        <v>9</v>
      </c>
      <c r="F2" s="7" t="s">
        <v>10</v>
      </c>
      <c r="G2" s="7" t="s">
        <v>11</v>
      </c>
      <c r="H2" s="7" t="s">
        <v>12</v>
      </c>
      <c r="I2" s="7" t="s">
        <v>13</v>
      </c>
    </row>
    <row r="3" spans="1:9" x14ac:dyDescent="0.25">
      <c r="A3" s="38">
        <v>24</v>
      </c>
      <c r="B3" s="34"/>
      <c r="C3" s="36" t="s">
        <v>7</v>
      </c>
      <c r="D3" s="36"/>
      <c r="E3" s="37">
        <f>IF(C20&lt;=25%,D20,MIN(E20:F20))</f>
        <v>0</v>
      </c>
      <c r="F3" s="37">
        <f>MIN(H3:H17)</f>
        <v>0</v>
      </c>
      <c r="G3" s="5"/>
      <c r="H3" s="16"/>
      <c r="I3" s="17" t="str">
        <f>IF(H3="","",(IF($C$20&lt;25%,"n/a",IF(H3&lt;=($D$20+$A$20),H3,"Descartado"))))</f>
        <v/>
      </c>
    </row>
    <row r="4" spans="1:9" x14ac:dyDescent="0.25">
      <c r="A4" s="38"/>
      <c r="B4" s="35"/>
      <c r="C4" s="36"/>
      <c r="D4" s="36"/>
      <c r="E4" s="37"/>
      <c r="F4" s="37"/>
      <c r="G4" s="5"/>
      <c r="H4" s="16"/>
      <c r="I4" s="17" t="str">
        <f t="shared" ref="I4:I17" si="0">IF(H4="","",(IF($C$20&lt;25%,"n/a",IF(H4&lt;=($D$20+$A$20),H4,"Descartado"))))</f>
        <v/>
      </c>
    </row>
    <row r="5" spans="1:9" x14ac:dyDescent="0.25">
      <c r="A5" s="38"/>
      <c r="B5" s="35"/>
      <c r="C5" s="36"/>
      <c r="D5" s="36"/>
      <c r="E5" s="37"/>
      <c r="F5" s="37"/>
      <c r="G5" s="5"/>
      <c r="H5" s="16"/>
      <c r="I5" s="17" t="str">
        <f t="shared" si="0"/>
        <v/>
      </c>
    </row>
    <row r="6" spans="1:9" x14ac:dyDescent="0.25">
      <c r="A6" s="38"/>
      <c r="B6" s="35"/>
      <c r="C6" s="36"/>
      <c r="D6" s="36"/>
      <c r="E6" s="37"/>
      <c r="F6" s="37"/>
      <c r="G6" s="5"/>
      <c r="H6" s="16"/>
      <c r="I6" s="17" t="str">
        <f t="shared" si="0"/>
        <v/>
      </c>
    </row>
    <row r="7" spans="1:9" x14ac:dyDescent="0.25">
      <c r="A7" s="38"/>
      <c r="B7" s="35"/>
      <c r="C7" s="36"/>
      <c r="D7" s="36"/>
      <c r="E7" s="37"/>
      <c r="F7" s="37"/>
      <c r="G7" s="5"/>
      <c r="H7" s="16"/>
      <c r="I7" s="17" t="str">
        <f t="shared" si="0"/>
        <v/>
      </c>
    </row>
    <row r="8" spans="1:9" x14ac:dyDescent="0.25">
      <c r="A8" s="38"/>
      <c r="B8" s="35"/>
      <c r="C8" s="36"/>
      <c r="D8" s="36"/>
      <c r="E8" s="37"/>
      <c r="F8" s="37"/>
      <c r="G8" s="5"/>
      <c r="H8" s="16"/>
      <c r="I8" s="17" t="str">
        <f t="shared" si="0"/>
        <v/>
      </c>
    </row>
    <row r="9" spans="1:9" x14ac:dyDescent="0.25">
      <c r="A9" s="38"/>
      <c r="B9" s="35"/>
      <c r="C9" s="36"/>
      <c r="D9" s="36"/>
      <c r="E9" s="37"/>
      <c r="F9" s="37"/>
      <c r="G9" s="5"/>
      <c r="H9" s="16"/>
      <c r="I9" s="17" t="str">
        <f t="shared" si="0"/>
        <v/>
      </c>
    </row>
    <row r="10" spans="1:9" x14ac:dyDescent="0.25">
      <c r="A10" s="38"/>
      <c r="B10" s="35"/>
      <c r="C10" s="36"/>
      <c r="D10" s="36"/>
      <c r="E10" s="37"/>
      <c r="F10" s="37"/>
      <c r="G10" s="5"/>
      <c r="H10" s="16"/>
      <c r="I10" s="17" t="str">
        <f t="shared" si="0"/>
        <v/>
      </c>
    </row>
    <row r="11" spans="1:9" x14ac:dyDescent="0.25">
      <c r="A11" s="38"/>
      <c r="B11" s="35"/>
      <c r="C11" s="36"/>
      <c r="D11" s="36"/>
      <c r="E11" s="37"/>
      <c r="F11" s="37"/>
      <c r="G11" s="5"/>
      <c r="H11" s="16"/>
      <c r="I11" s="17" t="str">
        <f t="shared" si="0"/>
        <v/>
      </c>
    </row>
    <row r="12" spans="1:9" x14ac:dyDescent="0.25">
      <c r="A12" s="38"/>
      <c r="B12" s="35"/>
      <c r="C12" s="36"/>
      <c r="D12" s="36"/>
      <c r="E12" s="37"/>
      <c r="F12" s="37"/>
      <c r="G12" s="5"/>
      <c r="H12" s="16"/>
      <c r="I12" s="17" t="str">
        <f t="shared" si="0"/>
        <v/>
      </c>
    </row>
    <row r="13" spans="1:9" x14ac:dyDescent="0.25">
      <c r="A13" s="38"/>
      <c r="B13" s="35"/>
      <c r="C13" s="36"/>
      <c r="D13" s="36"/>
      <c r="E13" s="37"/>
      <c r="F13" s="37"/>
      <c r="G13" s="5"/>
      <c r="H13" s="16"/>
      <c r="I13" s="17" t="str">
        <f t="shared" si="0"/>
        <v/>
      </c>
    </row>
    <row r="14" spans="1:9" x14ac:dyDescent="0.25">
      <c r="A14" s="38"/>
      <c r="B14" s="35"/>
      <c r="C14" s="36"/>
      <c r="D14" s="36"/>
      <c r="E14" s="37"/>
      <c r="F14" s="37"/>
      <c r="G14" s="5"/>
      <c r="H14" s="16"/>
      <c r="I14" s="17" t="str">
        <f t="shared" si="0"/>
        <v/>
      </c>
    </row>
    <row r="15" spans="1:9" x14ac:dyDescent="0.25">
      <c r="A15" s="38"/>
      <c r="B15" s="35"/>
      <c r="C15" s="36"/>
      <c r="D15" s="36"/>
      <c r="E15" s="37"/>
      <c r="F15" s="37"/>
      <c r="G15" s="5"/>
      <c r="H15" s="16"/>
      <c r="I15" s="17" t="str">
        <f t="shared" si="0"/>
        <v/>
      </c>
    </row>
    <row r="16" spans="1:9" x14ac:dyDescent="0.25">
      <c r="A16" s="38"/>
      <c r="B16" s="35"/>
      <c r="C16" s="36"/>
      <c r="D16" s="36"/>
      <c r="E16" s="37"/>
      <c r="F16" s="37"/>
      <c r="G16" s="5"/>
      <c r="H16" s="16"/>
      <c r="I16" s="17" t="str">
        <f t="shared" si="0"/>
        <v/>
      </c>
    </row>
    <row r="17" spans="1:9" x14ac:dyDescent="0.25">
      <c r="A17" s="38"/>
      <c r="B17" s="35"/>
      <c r="C17" s="36"/>
      <c r="D17" s="36"/>
      <c r="E17" s="37"/>
      <c r="F17" s="37"/>
      <c r="G17" s="5"/>
      <c r="H17" s="16"/>
      <c r="I17" s="17" t="str">
        <f t="shared" si="0"/>
        <v/>
      </c>
    </row>
    <row r="19" spans="1:9" s="4" customFormat="1" ht="24" x14ac:dyDescent="0.25">
      <c r="A19" s="7" t="s">
        <v>14</v>
      </c>
      <c r="B19" s="7" t="s">
        <v>15</v>
      </c>
      <c r="C19" s="7" t="s">
        <v>25</v>
      </c>
      <c r="D19" s="7" t="s">
        <v>16</v>
      </c>
      <c r="E19" s="7" t="s">
        <v>17</v>
      </c>
      <c r="F19" s="7" t="s">
        <v>18</v>
      </c>
      <c r="G19" s="32" t="s">
        <v>19</v>
      </c>
      <c r="H19" s="32"/>
    </row>
    <row r="20" spans="1:9" x14ac:dyDescent="0.25">
      <c r="A20" s="8" t="str">
        <f>IF(B20&lt;2,"n/a",(_xlfn.STDEV.S(H3:H17)))</f>
        <v>n/a</v>
      </c>
      <c r="B20" s="8">
        <f>COUNT(H3:H17)</f>
        <v>0</v>
      </c>
      <c r="C20" s="9" t="str">
        <f>IF(B20&lt;2,"n/a",(A20/D20))</f>
        <v>n/a</v>
      </c>
      <c r="D20" s="10" t="str">
        <f>IFERROR(ROUND(AVERAGE(H3:H17),2),"")</f>
        <v/>
      </c>
      <c r="E20" s="15" t="str">
        <f>IFERROR(ROUND(IF(B20&lt;2,"n/a",(IF(C20&lt;=25%,"n/a",AVERAGE(I3:I17)))),2),"n/a")</f>
        <v>n/a</v>
      </c>
      <c r="F20" s="10" t="str">
        <f>IFERROR(ROUND(MEDIAN(H3:H17),2),"")</f>
        <v/>
      </c>
      <c r="G20" s="11" t="str">
        <f>IFERROR(INDEX(G3:G17,MATCH(H20,H3:H17,0)),"")</f>
        <v/>
      </c>
      <c r="H20" s="12">
        <f>F3</f>
        <v>0</v>
      </c>
    </row>
    <row r="22" spans="1:9" x14ac:dyDescent="0.25">
      <c r="G22" s="13" t="s">
        <v>20</v>
      </c>
      <c r="H22" s="14">
        <f>IF(C20&lt;=25%,D20,MIN(E20:F20))</f>
        <v>0</v>
      </c>
    </row>
    <row r="23" spans="1:9" x14ac:dyDescent="0.25">
      <c r="G23" s="13" t="s">
        <v>6</v>
      </c>
      <c r="H23" s="14">
        <f>ROUND(H22,2)*D3</f>
        <v>0</v>
      </c>
    </row>
    <row r="25" spans="1:9" x14ac:dyDescent="0.25">
      <c r="A25" s="2" t="s">
        <v>28</v>
      </c>
    </row>
    <row r="26" spans="1:9" x14ac:dyDescent="0.25">
      <c r="A26" s="2" t="s">
        <v>26</v>
      </c>
    </row>
    <row r="27" spans="1:9" x14ac:dyDescent="0.25">
      <c r="A27" s="2" t="s">
        <v>21</v>
      </c>
    </row>
    <row r="28" spans="1:9" x14ac:dyDescent="0.25">
      <c r="A28" s="2" t="s">
        <v>22</v>
      </c>
    </row>
    <row r="29" spans="1:9" x14ac:dyDescent="0.25">
      <c r="A29" s="2" t="s">
        <v>23</v>
      </c>
    </row>
    <row r="30" spans="1:9" x14ac:dyDescent="0.25">
      <c r="A30" s="2" t="s">
        <v>24</v>
      </c>
    </row>
    <row r="31" spans="1:9" x14ac:dyDescent="0.25">
      <c r="A31" s="2" t="s">
        <v>27</v>
      </c>
    </row>
  </sheetData>
  <mergeCells count="8">
    <mergeCell ref="G19:H19"/>
    <mergeCell ref="A1:I1"/>
    <mergeCell ref="A3:A17"/>
    <mergeCell ref="B3:B17"/>
    <mergeCell ref="C3:C17"/>
    <mergeCell ref="D3:D17"/>
    <mergeCell ref="E3:E17"/>
    <mergeCell ref="F3:F17"/>
  </mergeCells>
  <pageMargins left="0.51181102362204722" right="0.51181102362204722" top="0.78740157480314965" bottom="0.78740157480314965" header="0.31496062992125984" footer="0.31496062992125984"/>
  <pageSetup paperSize="9" scale="96" orientation="landscape" r:id="rId1"/>
  <headerFooter>
    <oddHeader>&amp;C&amp;G</oddHeader>
  </headerFooter>
  <legacyDrawingHF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1"/>
  <sheetViews>
    <sheetView view="pageBreakPreview" zoomScaleNormal="100" zoomScaleSheetLayoutView="100" workbookViewId="0">
      <selection activeCell="B3" sqref="B3:B17"/>
    </sheetView>
  </sheetViews>
  <sheetFormatPr defaultRowHeight="15" x14ac:dyDescent="0.25"/>
  <cols>
    <col min="1" max="1" width="10.7109375" style="1" customWidth="1"/>
    <col min="2" max="2" width="30.7109375" style="1" customWidth="1"/>
    <col min="3" max="6" width="10.7109375" style="1" customWidth="1"/>
    <col min="7" max="7" width="30.7109375" style="1" customWidth="1"/>
    <col min="8" max="9" width="12.7109375" style="1" customWidth="1"/>
    <col min="10" max="16384" width="9.140625" style="1"/>
  </cols>
  <sheetData>
    <row r="1" spans="1:9" x14ac:dyDescent="0.25">
      <c r="A1" s="33" t="s">
        <v>8</v>
      </c>
      <c r="B1" s="33"/>
      <c r="C1" s="33"/>
      <c r="D1" s="33"/>
      <c r="E1" s="33"/>
      <c r="F1" s="33"/>
      <c r="G1" s="33"/>
      <c r="H1" s="33"/>
      <c r="I1" s="33"/>
    </row>
    <row r="2" spans="1:9" s="4" customFormat="1" ht="36" x14ac:dyDescent="0.25">
      <c r="A2" s="7" t="s">
        <v>1</v>
      </c>
      <c r="B2" s="7" t="s">
        <v>2</v>
      </c>
      <c r="C2" s="7" t="s">
        <v>3</v>
      </c>
      <c r="D2" s="7" t="s">
        <v>4</v>
      </c>
      <c r="E2" s="7" t="s">
        <v>9</v>
      </c>
      <c r="F2" s="7" t="s">
        <v>10</v>
      </c>
      <c r="G2" s="7" t="s">
        <v>11</v>
      </c>
      <c r="H2" s="7" t="s">
        <v>12</v>
      </c>
      <c r="I2" s="7" t="s">
        <v>13</v>
      </c>
    </row>
    <row r="3" spans="1:9" x14ac:dyDescent="0.25">
      <c r="A3" s="38">
        <v>25</v>
      </c>
      <c r="B3" s="34"/>
      <c r="C3" s="36" t="s">
        <v>7</v>
      </c>
      <c r="D3" s="36"/>
      <c r="E3" s="37">
        <f>IF(C20&lt;=25%,D20,MIN(E20:F20))</f>
        <v>0</v>
      </c>
      <c r="F3" s="37">
        <f>MIN(H3:H17)</f>
        <v>0</v>
      </c>
      <c r="G3" s="5"/>
      <c r="H3" s="16"/>
      <c r="I3" s="17" t="str">
        <f>IF(H3="","",(IF($C$20&lt;25%,"n/a",IF(H3&lt;=($D$20+$A$20),H3,"Descartado"))))</f>
        <v/>
      </c>
    </row>
    <row r="4" spans="1:9" x14ac:dyDescent="0.25">
      <c r="A4" s="38"/>
      <c r="B4" s="35"/>
      <c r="C4" s="36"/>
      <c r="D4" s="36"/>
      <c r="E4" s="37"/>
      <c r="F4" s="37"/>
      <c r="G4" s="5"/>
      <c r="H4" s="16"/>
      <c r="I4" s="17" t="str">
        <f t="shared" ref="I4:I17" si="0">IF(H4="","",(IF($C$20&lt;25%,"n/a",IF(H4&lt;=($D$20+$A$20),H4,"Descartado"))))</f>
        <v/>
      </c>
    </row>
    <row r="5" spans="1:9" x14ac:dyDescent="0.25">
      <c r="A5" s="38"/>
      <c r="B5" s="35"/>
      <c r="C5" s="36"/>
      <c r="D5" s="36"/>
      <c r="E5" s="37"/>
      <c r="F5" s="37"/>
      <c r="G5" s="5"/>
      <c r="H5" s="16"/>
      <c r="I5" s="17" t="str">
        <f t="shared" si="0"/>
        <v/>
      </c>
    </row>
    <row r="6" spans="1:9" x14ac:dyDescent="0.25">
      <c r="A6" s="38"/>
      <c r="B6" s="35"/>
      <c r="C6" s="36"/>
      <c r="D6" s="36"/>
      <c r="E6" s="37"/>
      <c r="F6" s="37"/>
      <c r="G6" s="5"/>
      <c r="H6" s="16"/>
      <c r="I6" s="17" t="str">
        <f t="shared" si="0"/>
        <v/>
      </c>
    </row>
    <row r="7" spans="1:9" x14ac:dyDescent="0.25">
      <c r="A7" s="38"/>
      <c r="B7" s="35"/>
      <c r="C7" s="36"/>
      <c r="D7" s="36"/>
      <c r="E7" s="37"/>
      <c r="F7" s="37"/>
      <c r="G7" s="5"/>
      <c r="H7" s="16"/>
      <c r="I7" s="17" t="str">
        <f t="shared" si="0"/>
        <v/>
      </c>
    </row>
    <row r="8" spans="1:9" x14ac:dyDescent="0.25">
      <c r="A8" s="38"/>
      <c r="B8" s="35"/>
      <c r="C8" s="36"/>
      <c r="D8" s="36"/>
      <c r="E8" s="37"/>
      <c r="F8" s="37"/>
      <c r="G8" s="5"/>
      <c r="H8" s="16"/>
      <c r="I8" s="17" t="str">
        <f t="shared" si="0"/>
        <v/>
      </c>
    </row>
    <row r="9" spans="1:9" x14ac:dyDescent="0.25">
      <c r="A9" s="38"/>
      <c r="B9" s="35"/>
      <c r="C9" s="36"/>
      <c r="D9" s="36"/>
      <c r="E9" s="37"/>
      <c r="F9" s="37"/>
      <c r="G9" s="5"/>
      <c r="H9" s="16"/>
      <c r="I9" s="17" t="str">
        <f t="shared" si="0"/>
        <v/>
      </c>
    </row>
    <row r="10" spans="1:9" x14ac:dyDescent="0.25">
      <c r="A10" s="38"/>
      <c r="B10" s="35"/>
      <c r="C10" s="36"/>
      <c r="D10" s="36"/>
      <c r="E10" s="37"/>
      <c r="F10" s="37"/>
      <c r="G10" s="5"/>
      <c r="H10" s="16"/>
      <c r="I10" s="17" t="str">
        <f t="shared" si="0"/>
        <v/>
      </c>
    </row>
    <row r="11" spans="1:9" x14ac:dyDescent="0.25">
      <c r="A11" s="38"/>
      <c r="B11" s="35"/>
      <c r="C11" s="36"/>
      <c r="D11" s="36"/>
      <c r="E11" s="37"/>
      <c r="F11" s="37"/>
      <c r="G11" s="5"/>
      <c r="H11" s="16"/>
      <c r="I11" s="17" t="str">
        <f t="shared" si="0"/>
        <v/>
      </c>
    </row>
    <row r="12" spans="1:9" x14ac:dyDescent="0.25">
      <c r="A12" s="38"/>
      <c r="B12" s="35"/>
      <c r="C12" s="36"/>
      <c r="D12" s="36"/>
      <c r="E12" s="37"/>
      <c r="F12" s="37"/>
      <c r="G12" s="5"/>
      <c r="H12" s="16"/>
      <c r="I12" s="17" t="str">
        <f t="shared" si="0"/>
        <v/>
      </c>
    </row>
    <row r="13" spans="1:9" x14ac:dyDescent="0.25">
      <c r="A13" s="38"/>
      <c r="B13" s="35"/>
      <c r="C13" s="36"/>
      <c r="D13" s="36"/>
      <c r="E13" s="37"/>
      <c r="F13" s="37"/>
      <c r="G13" s="5"/>
      <c r="H13" s="16"/>
      <c r="I13" s="17" t="str">
        <f t="shared" si="0"/>
        <v/>
      </c>
    </row>
    <row r="14" spans="1:9" x14ac:dyDescent="0.25">
      <c r="A14" s="38"/>
      <c r="B14" s="35"/>
      <c r="C14" s="36"/>
      <c r="D14" s="36"/>
      <c r="E14" s="37"/>
      <c r="F14" s="37"/>
      <c r="G14" s="5"/>
      <c r="H14" s="16"/>
      <c r="I14" s="17" t="str">
        <f t="shared" si="0"/>
        <v/>
      </c>
    </row>
    <row r="15" spans="1:9" x14ac:dyDescent="0.25">
      <c r="A15" s="38"/>
      <c r="B15" s="35"/>
      <c r="C15" s="36"/>
      <c r="D15" s="36"/>
      <c r="E15" s="37"/>
      <c r="F15" s="37"/>
      <c r="G15" s="5"/>
      <c r="H15" s="16"/>
      <c r="I15" s="17" t="str">
        <f t="shared" si="0"/>
        <v/>
      </c>
    </row>
    <row r="16" spans="1:9" x14ac:dyDescent="0.25">
      <c r="A16" s="38"/>
      <c r="B16" s="35"/>
      <c r="C16" s="36"/>
      <c r="D16" s="36"/>
      <c r="E16" s="37"/>
      <c r="F16" s="37"/>
      <c r="G16" s="5"/>
      <c r="H16" s="16"/>
      <c r="I16" s="17" t="str">
        <f t="shared" si="0"/>
        <v/>
      </c>
    </row>
    <row r="17" spans="1:9" x14ac:dyDescent="0.25">
      <c r="A17" s="38"/>
      <c r="B17" s="35"/>
      <c r="C17" s="36"/>
      <c r="D17" s="36"/>
      <c r="E17" s="37"/>
      <c r="F17" s="37"/>
      <c r="G17" s="5"/>
      <c r="H17" s="16"/>
      <c r="I17" s="17" t="str">
        <f t="shared" si="0"/>
        <v/>
      </c>
    </row>
    <row r="19" spans="1:9" s="4" customFormat="1" ht="24" x14ac:dyDescent="0.25">
      <c r="A19" s="7" t="s">
        <v>14</v>
      </c>
      <c r="B19" s="7" t="s">
        <v>15</v>
      </c>
      <c r="C19" s="7" t="s">
        <v>25</v>
      </c>
      <c r="D19" s="7" t="s">
        <v>16</v>
      </c>
      <c r="E19" s="7" t="s">
        <v>17</v>
      </c>
      <c r="F19" s="7" t="s">
        <v>18</v>
      </c>
      <c r="G19" s="32" t="s">
        <v>19</v>
      </c>
      <c r="H19" s="32"/>
    </row>
    <row r="20" spans="1:9" x14ac:dyDescent="0.25">
      <c r="A20" s="8" t="str">
        <f>IF(B20&lt;2,"n/a",(_xlfn.STDEV.S(H3:H17)))</f>
        <v>n/a</v>
      </c>
      <c r="B20" s="8">
        <f>COUNT(H3:H17)</f>
        <v>0</v>
      </c>
      <c r="C20" s="9" t="str">
        <f>IF(B20&lt;2,"n/a",(A20/D20))</f>
        <v>n/a</v>
      </c>
      <c r="D20" s="10" t="str">
        <f>IFERROR(ROUND(AVERAGE(H3:H17),2),"")</f>
        <v/>
      </c>
      <c r="E20" s="15" t="str">
        <f>IFERROR(ROUND(IF(B20&lt;2,"n/a",(IF(C20&lt;=25%,"n/a",AVERAGE(I3:I17)))),2),"n/a")</f>
        <v>n/a</v>
      </c>
      <c r="F20" s="10" t="str">
        <f>IFERROR(ROUND(MEDIAN(H3:H17),2),"")</f>
        <v/>
      </c>
      <c r="G20" s="11" t="str">
        <f>IFERROR(INDEX(G3:G17,MATCH(H20,H3:H17,0)),"")</f>
        <v/>
      </c>
      <c r="H20" s="12">
        <f>F3</f>
        <v>0</v>
      </c>
    </row>
    <row r="22" spans="1:9" x14ac:dyDescent="0.25">
      <c r="G22" s="13" t="s">
        <v>20</v>
      </c>
      <c r="H22" s="14">
        <f>IF(C20&lt;=25%,D20,MIN(E20:F20))</f>
        <v>0</v>
      </c>
    </row>
    <row r="23" spans="1:9" x14ac:dyDescent="0.25">
      <c r="G23" s="13" t="s">
        <v>6</v>
      </c>
      <c r="H23" s="14">
        <f>ROUND(H22,2)*D3</f>
        <v>0</v>
      </c>
    </row>
    <row r="25" spans="1:9" x14ac:dyDescent="0.25">
      <c r="A25" s="2" t="s">
        <v>28</v>
      </c>
    </row>
    <row r="26" spans="1:9" x14ac:dyDescent="0.25">
      <c r="A26" s="2" t="s">
        <v>26</v>
      </c>
    </row>
    <row r="27" spans="1:9" x14ac:dyDescent="0.25">
      <c r="A27" s="2" t="s">
        <v>21</v>
      </c>
    </row>
    <row r="28" spans="1:9" x14ac:dyDescent="0.25">
      <c r="A28" s="2" t="s">
        <v>22</v>
      </c>
    </row>
    <row r="29" spans="1:9" x14ac:dyDescent="0.25">
      <c r="A29" s="2" t="s">
        <v>23</v>
      </c>
    </row>
    <row r="30" spans="1:9" x14ac:dyDescent="0.25">
      <c r="A30" s="2" t="s">
        <v>24</v>
      </c>
    </row>
    <row r="31" spans="1:9" x14ac:dyDescent="0.25">
      <c r="A31" s="2" t="s">
        <v>27</v>
      </c>
    </row>
  </sheetData>
  <mergeCells count="8">
    <mergeCell ref="G19:H19"/>
    <mergeCell ref="A1:I1"/>
    <mergeCell ref="A3:A17"/>
    <mergeCell ref="B3:B17"/>
    <mergeCell ref="C3:C17"/>
    <mergeCell ref="D3:D17"/>
    <mergeCell ref="E3:E17"/>
    <mergeCell ref="F3:F17"/>
  </mergeCells>
  <pageMargins left="0.51181102362204722" right="0.51181102362204722" top="0.78740157480314965" bottom="0.78740157480314965" header="0.31496062992125984" footer="0.31496062992125984"/>
  <pageSetup paperSize="9" scale="96" orientation="landscape" r:id="rId1"/>
  <headerFooter>
    <oddHeader>&amp;C&amp;G</oddHeader>
  </headerFooter>
  <legacyDrawingHF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1"/>
  <sheetViews>
    <sheetView view="pageBreakPreview" zoomScaleNormal="100" zoomScaleSheetLayoutView="100" workbookViewId="0">
      <selection activeCell="G12" sqref="G12"/>
    </sheetView>
  </sheetViews>
  <sheetFormatPr defaultRowHeight="15" x14ac:dyDescent="0.25"/>
  <cols>
    <col min="1" max="1" width="10.7109375" style="1" customWidth="1"/>
    <col min="2" max="2" width="30.7109375" style="1" customWidth="1"/>
    <col min="3" max="6" width="10.7109375" style="1" customWidth="1"/>
    <col min="7" max="7" width="30.7109375" style="1" customWidth="1"/>
    <col min="8" max="9" width="12.7109375" style="1" customWidth="1"/>
    <col min="10" max="16384" width="9.140625" style="1"/>
  </cols>
  <sheetData>
    <row r="1" spans="1:9" x14ac:dyDescent="0.25">
      <c r="A1" s="33" t="s">
        <v>8</v>
      </c>
      <c r="B1" s="33"/>
      <c r="C1" s="33"/>
      <c r="D1" s="33"/>
      <c r="E1" s="33"/>
      <c r="F1" s="33"/>
      <c r="G1" s="33"/>
      <c r="H1" s="33"/>
      <c r="I1" s="33"/>
    </row>
    <row r="2" spans="1:9" s="4" customFormat="1" ht="36" x14ac:dyDescent="0.25">
      <c r="A2" s="7" t="s">
        <v>1</v>
      </c>
      <c r="B2" s="7" t="s">
        <v>2</v>
      </c>
      <c r="C2" s="7" t="s">
        <v>3</v>
      </c>
      <c r="D2" s="7" t="s">
        <v>4</v>
      </c>
      <c r="E2" s="7" t="s">
        <v>9</v>
      </c>
      <c r="F2" s="7" t="s">
        <v>10</v>
      </c>
      <c r="G2" s="7" t="s">
        <v>11</v>
      </c>
      <c r="H2" s="7" t="s">
        <v>12</v>
      </c>
      <c r="I2" s="7" t="s">
        <v>13</v>
      </c>
    </row>
    <row r="3" spans="1:9" x14ac:dyDescent="0.25">
      <c r="A3" s="38">
        <v>26</v>
      </c>
      <c r="B3" s="34" t="s">
        <v>34</v>
      </c>
      <c r="C3" s="36" t="s">
        <v>7</v>
      </c>
      <c r="D3" s="36">
        <v>4</v>
      </c>
      <c r="E3" s="37">
        <f>IF(C20&lt;=25%,D20,MIN(E20:F20))</f>
        <v>314.5</v>
      </c>
      <c r="F3" s="37">
        <f>MIN(H3:H17)</f>
        <v>149.97</v>
      </c>
      <c r="G3" s="5" t="s">
        <v>43</v>
      </c>
      <c r="H3" s="16">
        <v>1257</v>
      </c>
      <c r="I3" s="17" t="str">
        <f>IF(H3="","",(IF($C$20&lt;25%,"n/a",IF(H3&lt;=($D$20+$A$20),H3,"Descartado"))))</f>
        <v>Descartado</v>
      </c>
    </row>
    <row r="4" spans="1:9" x14ac:dyDescent="0.25">
      <c r="A4" s="38"/>
      <c r="B4" s="35"/>
      <c r="C4" s="36"/>
      <c r="D4" s="36"/>
      <c r="E4" s="37"/>
      <c r="F4" s="37"/>
      <c r="G4" s="5" t="s">
        <v>37</v>
      </c>
      <c r="H4" s="16">
        <v>160</v>
      </c>
      <c r="I4" s="17">
        <f t="shared" ref="I4:I17" si="0">IF(H4="","",(IF($C$20&lt;25%,"n/a",IF(H4&lt;=($D$20+$A$20),H4,"Descartado"))))</f>
        <v>160</v>
      </c>
    </row>
    <row r="5" spans="1:9" x14ac:dyDescent="0.25">
      <c r="A5" s="38"/>
      <c r="B5" s="35"/>
      <c r="C5" s="36"/>
      <c r="D5" s="36"/>
      <c r="E5" s="37"/>
      <c r="F5" s="37"/>
      <c r="G5" s="5" t="s">
        <v>44</v>
      </c>
      <c r="H5" s="16">
        <v>330</v>
      </c>
      <c r="I5" s="17">
        <f t="shared" si="0"/>
        <v>330</v>
      </c>
    </row>
    <row r="6" spans="1:9" x14ac:dyDescent="0.25">
      <c r="A6" s="38"/>
      <c r="B6" s="35"/>
      <c r="C6" s="36"/>
      <c r="D6" s="36"/>
      <c r="E6" s="37"/>
      <c r="F6" s="37"/>
      <c r="G6" s="5" t="s">
        <v>39</v>
      </c>
      <c r="H6" s="16">
        <v>259</v>
      </c>
      <c r="I6" s="17">
        <f t="shared" si="0"/>
        <v>259</v>
      </c>
    </row>
    <row r="7" spans="1:9" x14ac:dyDescent="0.25">
      <c r="A7" s="38"/>
      <c r="B7" s="35"/>
      <c r="C7" s="36"/>
      <c r="D7" s="36"/>
      <c r="E7" s="37"/>
      <c r="F7" s="37"/>
      <c r="G7" s="5" t="s">
        <v>40</v>
      </c>
      <c r="H7" s="16">
        <v>1000</v>
      </c>
      <c r="I7" s="17">
        <f t="shared" si="0"/>
        <v>1000</v>
      </c>
    </row>
    <row r="8" spans="1:9" x14ac:dyDescent="0.25">
      <c r="A8" s="38"/>
      <c r="B8" s="35"/>
      <c r="C8" s="36"/>
      <c r="D8" s="36"/>
      <c r="E8" s="37"/>
      <c r="F8" s="37"/>
      <c r="G8" s="5" t="s">
        <v>45</v>
      </c>
      <c r="H8" s="16">
        <v>177.5</v>
      </c>
      <c r="I8" s="17">
        <f t="shared" si="0"/>
        <v>177.5</v>
      </c>
    </row>
    <row r="9" spans="1:9" x14ac:dyDescent="0.25">
      <c r="A9" s="38"/>
      <c r="B9" s="35"/>
      <c r="C9" s="36"/>
      <c r="D9" s="36"/>
      <c r="E9" s="37"/>
      <c r="F9" s="37"/>
      <c r="G9" s="5" t="s">
        <v>38</v>
      </c>
      <c r="H9" s="16">
        <v>160</v>
      </c>
      <c r="I9" s="17">
        <f t="shared" si="0"/>
        <v>160</v>
      </c>
    </row>
    <row r="10" spans="1:9" x14ac:dyDescent="0.25">
      <c r="A10" s="38"/>
      <c r="B10" s="35"/>
      <c r="C10" s="36"/>
      <c r="D10" s="36"/>
      <c r="E10" s="37"/>
      <c r="F10" s="37"/>
      <c r="G10" s="5" t="s">
        <v>46</v>
      </c>
      <c r="H10" s="16">
        <v>1342</v>
      </c>
      <c r="I10" s="17" t="str">
        <f t="shared" si="0"/>
        <v>Descartado</v>
      </c>
    </row>
    <row r="11" spans="1:9" x14ac:dyDescent="0.25">
      <c r="A11" s="38"/>
      <c r="B11" s="35"/>
      <c r="C11" s="36"/>
      <c r="D11" s="36"/>
      <c r="E11" s="37"/>
      <c r="F11" s="37"/>
      <c r="G11" s="5" t="s">
        <v>47</v>
      </c>
      <c r="H11" s="16">
        <v>1650</v>
      </c>
      <c r="I11" s="17" t="str">
        <f t="shared" si="0"/>
        <v>Descartado</v>
      </c>
    </row>
    <row r="12" spans="1:9" x14ac:dyDescent="0.25">
      <c r="A12" s="38"/>
      <c r="B12" s="35"/>
      <c r="C12" s="36"/>
      <c r="D12" s="36"/>
      <c r="E12" s="37"/>
      <c r="F12" s="37"/>
      <c r="G12" s="5" t="s">
        <v>42</v>
      </c>
      <c r="H12" s="16">
        <v>149.97</v>
      </c>
      <c r="I12" s="17">
        <f t="shared" si="0"/>
        <v>149.97</v>
      </c>
    </row>
    <row r="13" spans="1:9" x14ac:dyDescent="0.25">
      <c r="A13" s="38"/>
      <c r="B13" s="35"/>
      <c r="C13" s="36"/>
      <c r="D13" s="36"/>
      <c r="E13" s="37"/>
      <c r="F13" s="37"/>
      <c r="G13" s="5" t="s">
        <v>52</v>
      </c>
      <c r="H13" s="16">
        <v>299</v>
      </c>
      <c r="I13" s="17">
        <f t="shared" si="0"/>
        <v>299</v>
      </c>
    </row>
    <row r="14" spans="1:9" x14ac:dyDescent="0.25">
      <c r="A14" s="38"/>
      <c r="B14" s="35"/>
      <c r="C14" s="36"/>
      <c r="D14" s="36"/>
      <c r="E14" s="37"/>
      <c r="F14" s="37"/>
      <c r="G14" s="5" t="s">
        <v>54</v>
      </c>
      <c r="H14" s="16">
        <v>341.01</v>
      </c>
      <c r="I14" s="17">
        <f t="shared" si="0"/>
        <v>341.01</v>
      </c>
    </row>
    <row r="15" spans="1:9" x14ac:dyDescent="0.25">
      <c r="A15" s="38"/>
      <c r="B15" s="35"/>
      <c r="C15" s="36"/>
      <c r="D15" s="36"/>
      <c r="E15" s="37"/>
      <c r="F15" s="37"/>
      <c r="G15" s="5"/>
      <c r="H15" s="16"/>
      <c r="I15" s="17" t="str">
        <f t="shared" si="0"/>
        <v/>
      </c>
    </row>
    <row r="16" spans="1:9" x14ac:dyDescent="0.25">
      <c r="A16" s="38"/>
      <c r="B16" s="35"/>
      <c r="C16" s="36"/>
      <c r="D16" s="36"/>
      <c r="E16" s="37"/>
      <c r="F16" s="37"/>
      <c r="G16" s="5"/>
      <c r="H16" s="16"/>
      <c r="I16" s="17" t="str">
        <f t="shared" si="0"/>
        <v/>
      </c>
    </row>
    <row r="17" spans="1:9" x14ac:dyDescent="0.25">
      <c r="A17" s="38"/>
      <c r="B17" s="35"/>
      <c r="C17" s="36"/>
      <c r="D17" s="36"/>
      <c r="E17" s="37"/>
      <c r="F17" s="37"/>
      <c r="G17" s="5"/>
      <c r="H17" s="16"/>
      <c r="I17" s="17" t="str">
        <f t="shared" si="0"/>
        <v/>
      </c>
    </row>
    <row r="19" spans="1:9" s="4" customFormat="1" ht="24" x14ac:dyDescent="0.25">
      <c r="A19" s="7" t="s">
        <v>14</v>
      </c>
      <c r="B19" s="7" t="s">
        <v>15</v>
      </c>
      <c r="C19" s="7" t="s">
        <v>25</v>
      </c>
      <c r="D19" s="7" t="s">
        <v>16</v>
      </c>
      <c r="E19" s="7" t="s">
        <v>17</v>
      </c>
      <c r="F19" s="7" t="s">
        <v>18</v>
      </c>
      <c r="G19" s="32" t="s">
        <v>19</v>
      </c>
      <c r="H19" s="32"/>
    </row>
    <row r="20" spans="1:9" x14ac:dyDescent="0.25">
      <c r="A20" s="8">
        <f>IF(B20&lt;2,"n/a",(_xlfn.STDEV.S(H3:H17)))</f>
        <v>552.6252471612205</v>
      </c>
      <c r="B20" s="8">
        <f>COUNT(H3:H17)</f>
        <v>12</v>
      </c>
      <c r="C20" s="9">
        <f>IF(B20&lt;2,"n/a",(A20/D20))</f>
        <v>0.93067456030115114</v>
      </c>
      <c r="D20" s="10">
        <f>IFERROR(ROUND(AVERAGE(H3:H17),2),"")</f>
        <v>593.79</v>
      </c>
      <c r="E20" s="15">
        <f>IFERROR(ROUND(IF(B20&lt;2,"n/a",(IF(C20&lt;=25%,"n/a",AVERAGE(I3:I17)))),2),"n/a")</f>
        <v>319.61</v>
      </c>
      <c r="F20" s="10">
        <f>IFERROR(ROUND(MEDIAN(H3:H17),2),"")</f>
        <v>314.5</v>
      </c>
      <c r="G20" s="11" t="str">
        <f>IFERROR(INDEX(G3:G17,MATCH(H20,H3:H17,0)),"")</f>
        <v>ISALTEC COMERCIO DE INSTRUMENTOS DE MEDICAO LTDA</v>
      </c>
      <c r="H20" s="12">
        <f>F3</f>
        <v>149.97</v>
      </c>
    </row>
    <row r="22" spans="1:9" x14ac:dyDescent="0.25">
      <c r="G22" s="13" t="s">
        <v>20</v>
      </c>
      <c r="H22" s="14">
        <f>IF(C20&lt;=25%,D20,MIN(E20:F20))</f>
        <v>314.5</v>
      </c>
    </row>
    <row r="23" spans="1:9" x14ac:dyDescent="0.25">
      <c r="G23" s="13" t="s">
        <v>6</v>
      </c>
      <c r="H23" s="14">
        <f>ROUND(H22,2)*D3</f>
        <v>1258</v>
      </c>
    </row>
    <row r="25" spans="1:9" x14ac:dyDescent="0.25">
      <c r="A25" s="2" t="s">
        <v>28</v>
      </c>
    </row>
    <row r="26" spans="1:9" x14ac:dyDescent="0.25">
      <c r="A26" s="2" t="s">
        <v>26</v>
      </c>
    </row>
    <row r="27" spans="1:9" x14ac:dyDescent="0.25">
      <c r="A27" s="2" t="s">
        <v>21</v>
      </c>
    </row>
    <row r="28" spans="1:9" x14ac:dyDescent="0.25">
      <c r="A28" s="2" t="s">
        <v>22</v>
      </c>
    </row>
    <row r="29" spans="1:9" x14ac:dyDescent="0.25">
      <c r="A29" s="2" t="s">
        <v>23</v>
      </c>
    </row>
    <row r="30" spans="1:9" x14ac:dyDescent="0.25">
      <c r="A30" s="2" t="s">
        <v>24</v>
      </c>
    </row>
    <row r="31" spans="1:9" x14ac:dyDescent="0.25">
      <c r="A31" s="2" t="s">
        <v>27</v>
      </c>
    </row>
  </sheetData>
  <mergeCells count="8">
    <mergeCell ref="G19:H19"/>
    <mergeCell ref="A1:I1"/>
    <mergeCell ref="A3:A17"/>
    <mergeCell ref="B3:B17"/>
    <mergeCell ref="C3:C17"/>
    <mergeCell ref="D3:D17"/>
    <mergeCell ref="E3:E17"/>
    <mergeCell ref="F3:F17"/>
  </mergeCells>
  <pageMargins left="0.51181102362204722" right="0.51181102362204722" top="0.78740157480314965" bottom="0.78740157480314965" header="0.31496062992125984" footer="0.31496062992125984"/>
  <pageSetup paperSize="9" scale="96" orientation="landscape" r:id="rId1"/>
  <headerFooter>
    <oddHeader>&amp;C&amp;G</oddHeader>
  </headerFooter>
  <legacyDrawingHF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1"/>
  <sheetViews>
    <sheetView view="pageBreakPreview" zoomScaleNormal="100" zoomScaleSheetLayoutView="100" workbookViewId="0">
      <selection activeCell="G12" sqref="G12"/>
    </sheetView>
  </sheetViews>
  <sheetFormatPr defaultRowHeight="15" x14ac:dyDescent="0.25"/>
  <cols>
    <col min="1" max="1" width="10.7109375" style="1" customWidth="1"/>
    <col min="2" max="2" width="30.7109375" style="1" customWidth="1"/>
    <col min="3" max="6" width="10.7109375" style="1" customWidth="1"/>
    <col min="7" max="7" width="30.7109375" style="1" customWidth="1"/>
    <col min="8" max="9" width="12.7109375" style="1" customWidth="1"/>
    <col min="10" max="16384" width="9.140625" style="1"/>
  </cols>
  <sheetData>
    <row r="1" spans="1:9" x14ac:dyDescent="0.25">
      <c r="A1" s="33" t="s">
        <v>8</v>
      </c>
      <c r="B1" s="33"/>
      <c r="C1" s="33"/>
      <c r="D1" s="33"/>
      <c r="E1" s="33"/>
      <c r="F1" s="33"/>
      <c r="G1" s="33"/>
      <c r="H1" s="33"/>
      <c r="I1" s="33"/>
    </row>
    <row r="2" spans="1:9" s="4" customFormat="1" ht="36" x14ac:dyDescent="0.25">
      <c r="A2" s="7" t="s">
        <v>1</v>
      </c>
      <c r="B2" s="7" t="s">
        <v>2</v>
      </c>
      <c r="C2" s="7" t="s">
        <v>3</v>
      </c>
      <c r="D2" s="7" t="s">
        <v>4</v>
      </c>
      <c r="E2" s="7" t="s">
        <v>9</v>
      </c>
      <c r="F2" s="7" t="s">
        <v>10</v>
      </c>
      <c r="G2" s="7" t="s">
        <v>11</v>
      </c>
      <c r="H2" s="7" t="s">
        <v>12</v>
      </c>
      <c r="I2" s="7" t="s">
        <v>13</v>
      </c>
    </row>
    <row r="3" spans="1:9" x14ac:dyDescent="0.25">
      <c r="A3" s="38">
        <v>27</v>
      </c>
      <c r="B3" s="34" t="s">
        <v>35</v>
      </c>
      <c r="C3" s="36" t="s">
        <v>7</v>
      </c>
      <c r="D3" s="36">
        <v>2</v>
      </c>
      <c r="E3" s="37">
        <f>IF(C20&lt;=25%,D20,MIN(E20:F20))</f>
        <v>2336.66</v>
      </c>
      <c r="F3" s="37">
        <f>MIN(H3:H17)</f>
        <v>985</v>
      </c>
      <c r="G3" s="5" t="s">
        <v>44</v>
      </c>
      <c r="H3" s="16">
        <v>985</v>
      </c>
      <c r="I3" s="17">
        <f>IF(H3="","",(IF($C$20&lt;25%,"n/a",IF(H3&lt;=($D$20+$A$20),H3,"Descartado"))))</f>
        <v>985</v>
      </c>
    </row>
    <row r="4" spans="1:9" x14ac:dyDescent="0.25">
      <c r="A4" s="38"/>
      <c r="B4" s="35"/>
      <c r="C4" s="36"/>
      <c r="D4" s="36"/>
      <c r="E4" s="37"/>
      <c r="F4" s="37"/>
      <c r="G4" s="5" t="s">
        <v>48</v>
      </c>
      <c r="H4" s="16">
        <v>1750</v>
      </c>
      <c r="I4" s="17">
        <f t="shared" ref="I4:I17" si="0">IF(H4="","",(IF($C$20&lt;25%,"n/a",IF(H4&lt;=($D$20+$A$20),H4,"Descartado"))))</f>
        <v>1750</v>
      </c>
    </row>
    <row r="5" spans="1:9" x14ac:dyDescent="0.25">
      <c r="A5" s="38"/>
      <c r="B5" s="35"/>
      <c r="C5" s="36"/>
      <c r="D5" s="36"/>
      <c r="E5" s="37"/>
      <c r="F5" s="37"/>
      <c r="G5" s="5" t="s">
        <v>49</v>
      </c>
      <c r="H5" s="16">
        <v>3775.12</v>
      </c>
      <c r="I5" s="17" t="str">
        <f t="shared" si="0"/>
        <v>Descartado</v>
      </c>
    </row>
    <row r="6" spans="1:9" x14ac:dyDescent="0.25">
      <c r="A6" s="38"/>
      <c r="B6" s="35"/>
      <c r="C6" s="36"/>
      <c r="D6" s="36"/>
      <c r="E6" s="37"/>
      <c r="F6" s="37"/>
      <c r="G6" s="5" t="s">
        <v>37</v>
      </c>
      <c r="H6" s="16">
        <v>1449.99</v>
      </c>
      <c r="I6" s="17">
        <f t="shared" si="0"/>
        <v>1449.99</v>
      </c>
    </row>
    <row r="7" spans="1:9" x14ac:dyDescent="0.25">
      <c r="A7" s="38"/>
      <c r="B7" s="35"/>
      <c r="C7" s="36"/>
      <c r="D7" s="36"/>
      <c r="E7" s="37"/>
      <c r="F7" s="37"/>
      <c r="G7" s="5" t="s">
        <v>41</v>
      </c>
      <c r="H7" s="16">
        <v>1738.77</v>
      </c>
      <c r="I7" s="17">
        <f t="shared" si="0"/>
        <v>1738.77</v>
      </c>
    </row>
    <row r="8" spans="1:9" x14ac:dyDescent="0.25">
      <c r="A8" s="38"/>
      <c r="B8" s="35"/>
      <c r="C8" s="36"/>
      <c r="D8" s="36"/>
      <c r="E8" s="37"/>
      <c r="F8" s="37"/>
      <c r="G8" s="5" t="s">
        <v>50</v>
      </c>
      <c r="H8" s="16">
        <v>2582</v>
      </c>
      <c r="I8" s="17">
        <f t="shared" si="0"/>
        <v>2582</v>
      </c>
    </row>
    <row r="9" spans="1:9" x14ac:dyDescent="0.25">
      <c r="A9" s="38"/>
      <c r="B9" s="35"/>
      <c r="C9" s="36"/>
      <c r="D9" s="36"/>
      <c r="E9" s="37"/>
      <c r="F9" s="37"/>
      <c r="G9" s="5" t="s">
        <v>55</v>
      </c>
      <c r="H9" s="16">
        <v>3179.25</v>
      </c>
      <c r="I9" s="17">
        <f t="shared" si="0"/>
        <v>3179.25</v>
      </c>
    </row>
    <row r="10" spans="1:9" x14ac:dyDescent="0.25">
      <c r="A10" s="38"/>
      <c r="B10" s="35"/>
      <c r="C10" s="36"/>
      <c r="D10" s="36"/>
      <c r="E10" s="37"/>
      <c r="F10" s="37"/>
      <c r="G10" s="5" t="s">
        <v>51</v>
      </c>
      <c r="H10" s="16">
        <v>3484.8</v>
      </c>
      <c r="I10" s="17">
        <f t="shared" si="0"/>
        <v>3484.8</v>
      </c>
    </row>
    <row r="11" spans="1:9" x14ac:dyDescent="0.25">
      <c r="A11" s="38"/>
      <c r="B11" s="35"/>
      <c r="C11" s="36"/>
      <c r="D11" s="36"/>
      <c r="E11" s="37"/>
      <c r="F11" s="37"/>
      <c r="G11" s="5" t="s">
        <v>53</v>
      </c>
      <c r="H11" s="16">
        <v>3523.43</v>
      </c>
      <c r="I11" s="17">
        <f t="shared" si="0"/>
        <v>3523.43</v>
      </c>
    </row>
    <row r="12" spans="1:9" x14ac:dyDescent="0.25">
      <c r="A12" s="38"/>
      <c r="B12" s="35"/>
      <c r="C12" s="36"/>
      <c r="D12" s="36"/>
      <c r="E12" s="37"/>
      <c r="F12" s="37"/>
      <c r="G12" s="5"/>
      <c r="H12" s="16"/>
      <c r="I12" s="17" t="str">
        <f t="shared" si="0"/>
        <v/>
      </c>
    </row>
    <row r="13" spans="1:9" x14ac:dyDescent="0.25">
      <c r="A13" s="38"/>
      <c r="B13" s="35"/>
      <c r="C13" s="36"/>
      <c r="D13" s="36"/>
      <c r="E13" s="37"/>
      <c r="F13" s="37"/>
      <c r="G13" s="5"/>
      <c r="H13" s="16"/>
      <c r="I13" s="17" t="str">
        <f t="shared" si="0"/>
        <v/>
      </c>
    </row>
    <row r="14" spans="1:9" x14ac:dyDescent="0.25">
      <c r="A14" s="38"/>
      <c r="B14" s="35"/>
      <c r="C14" s="36"/>
      <c r="D14" s="36"/>
      <c r="E14" s="37"/>
      <c r="F14" s="37"/>
      <c r="G14" s="5"/>
      <c r="H14" s="16"/>
      <c r="I14" s="17" t="str">
        <f t="shared" si="0"/>
        <v/>
      </c>
    </row>
    <row r="15" spans="1:9" x14ac:dyDescent="0.25">
      <c r="A15" s="38"/>
      <c r="B15" s="35"/>
      <c r="C15" s="36"/>
      <c r="D15" s="36"/>
      <c r="E15" s="37"/>
      <c r="F15" s="37"/>
      <c r="G15" s="5"/>
      <c r="H15" s="16"/>
      <c r="I15" s="17" t="str">
        <f t="shared" si="0"/>
        <v/>
      </c>
    </row>
    <row r="16" spans="1:9" x14ac:dyDescent="0.25">
      <c r="A16" s="38"/>
      <c r="B16" s="35"/>
      <c r="C16" s="36"/>
      <c r="D16" s="36"/>
      <c r="E16" s="37"/>
      <c r="F16" s="37"/>
      <c r="G16" s="5"/>
      <c r="H16" s="16"/>
      <c r="I16" s="17" t="str">
        <f t="shared" si="0"/>
        <v/>
      </c>
    </row>
    <row r="17" spans="1:9" x14ac:dyDescent="0.25">
      <c r="A17" s="38"/>
      <c r="B17" s="35"/>
      <c r="C17" s="36"/>
      <c r="D17" s="36"/>
      <c r="E17" s="37"/>
      <c r="F17" s="37"/>
      <c r="G17" s="5"/>
      <c r="H17" s="16"/>
      <c r="I17" s="17" t="str">
        <f t="shared" si="0"/>
        <v/>
      </c>
    </row>
    <row r="19" spans="1:9" s="4" customFormat="1" ht="24" x14ac:dyDescent="0.25">
      <c r="A19" s="7" t="s">
        <v>14</v>
      </c>
      <c r="B19" s="7" t="s">
        <v>15</v>
      </c>
      <c r="C19" s="7" t="s">
        <v>25</v>
      </c>
      <c r="D19" s="7" t="s">
        <v>16</v>
      </c>
      <c r="E19" s="7" t="s">
        <v>17</v>
      </c>
      <c r="F19" s="7" t="s">
        <v>18</v>
      </c>
      <c r="G19" s="32" t="s">
        <v>19</v>
      </c>
      <c r="H19" s="32"/>
    </row>
    <row r="20" spans="1:9" x14ac:dyDescent="0.25">
      <c r="A20" s="8">
        <f>IF(B20&lt;2,"n/a",(_xlfn.STDEV.S(H3:H17)))</f>
        <v>1039.8846968908506</v>
      </c>
      <c r="B20" s="8">
        <f>COUNT(H3:H17)</f>
        <v>9</v>
      </c>
      <c r="C20" s="9">
        <f>IF(B20&lt;2,"n/a",(A20/D20))</f>
        <v>0.41654036759391244</v>
      </c>
      <c r="D20" s="10">
        <f>IFERROR(ROUND(AVERAGE(H3:H17),2),"")</f>
        <v>2496.48</v>
      </c>
      <c r="E20" s="15">
        <f>IFERROR(ROUND(IF(B20&lt;2,"n/a",(IF(C20&lt;=25%,"n/a",AVERAGE(I3:I17)))),2),"n/a")</f>
        <v>2336.66</v>
      </c>
      <c r="F20" s="10">
        <f>IFERROR(ROUND(MEDIAN(H3:H17),2),"")</f>
        <v>2582</v>
      </c>
      <c r="G20" s="11" t="str">
        <f>IFERROR(INDEX(G3:G17,MATCH(H20,H3:H17,0)),"")</f>
        <v>R JUAREZ DE ALMEIDA</v>
      </c>
      <c r="H20" s="12">
        <f>F3</f>
        <v>985</v>
      </c>
    </row>
    <row r="22" spans="1:9" x14ac:dyDescent="0.25">
      <c r="G22" s="13" t="s">
        <v>20</v>
      </c>
      <c r="H22" s="14">
        <f>IF(C20&lt;=25%,D20,MIN(E20:F20))</f>
        <v>2336.66</v>
      </c>
    </row>
    <row r="23" spans="1:9" x14ac:dyDescent="0.25">
      <c r="G23" s="13" t="s">
        <v>6</v>
      </c>
      <c r="H23" s="14">
        <f>ROUND(H22,2)*D3</f>
        <v>4673.32</v>
      </c>
    </row>
    <row r="25" spans="1:9" x14ac:dyDescent="0.25">
      <c r="A25" s="2" t="s">
        <v>28</v>
      </c>
    </row>
    <row r="26" spans="1:9" x14ac:dyDescent="0.25">
      <c r="A26" s="2" t="s">
        <v>26</v>
      </c>
    </row>
    <row r="27" spans="1:9" x14ac:dyDescent="0.25">
      <c r="A27" s="2" t="s">
        <v>21</v>
      </c>
    </row>
    <row r="28" spans="1:9" x14ac:dyDescent="0.25">
      <c r="A28" s="2" t="s">
        <v>22</v>
      </c>
    </row>
    <row r="29" spans="1:9" x14ac:dyDescent="0.25">
      <c r="A29" s="2" t="s">
        <v>23</v>
      </c>
    </row>
    <row r="30" spans="1:9" x14ac:dyDescent="0.25">
      <c r="A30" s="2" t="s">
        <v>24</v>
      </c>
    </row>
    <row r="31" spans="1:9" x14ac:dyDescent="0.25">
      <c r="A31" s="2" t="s">
        <v>27</v>
      </c>
    </row>
  </sheetData>
  <mergeCells count="8">
    <mergeCell ref="G19:H19"/>
    <mergeCell ref="A1:I1"/>
    <mergeCell ref="A3:A17"/>
    <mergeCell ref="B3:B17"/>
    <mergeCell ref="C3:C17"/>
    <mergeCell ref="D3:D17"/>
    <mergeCell ref="E3:E17"/>
    <mergeCell ref="F3:F17"/>
  </mergeCells>
  <pageMargins left="0.51181102362204722" right="0.51181102362204722" top="0.78740157480314965" bottom="0.78740157480314965" header="0.31496062992125984" footer="0.31496062992125984"/>
  <pageSetup paperSize="9" scale="96" orientation="landscape" r:id="rId1"/>
  <headerFooter>
    <oddHeader>&amp;C&amp;G</oddHeader>
  </headerFooter>
  <legacyDrawingHF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3"/>
  <sheetViews>
    <sheetView tabSelected="1" view="pageBreakPreview" zoomScaleNormal="100" zoomScaleSheetLayoutView="100" workbookViewId="0">
      <selection activeCell="F20" sqref="F20"/>
    </sheetView>
  </sheetViews>
  <sheetFormatPr defaultRowHeight="15" x14ac:dyDescent="0.25"/>
  <cols>
    <col min="1" max="2" width="6.7109375" style="1" customWidth="1"/>
    <col min="3" max="3" width="36.7109375" style="4" customWidth="1"/>
    <col min="4" max="4" width="12.7109375" style="1" customWidth="1"/>
    <col min="5" max="5" width="9.28515625" style="1" bestFit="1" customWidth="1"/>
    <col min="6" max="7" width="15.7109375" style="1" customWidth="1"/>
    <col min="8" max="16384" width="9.140625" style="1"/>
  </cols>
  <sheetData>
    <row r="1" spans="1:7" ht="15.75" x14ac:dyDescent="0.25">
      <c r="A1" s="39" t="s">
        <v>0</v>
      </c>
      <c r="B1" s="39"/>
      <c r="C1" s="39"/>
      <c r="D1" s="39"/>
      <c r="E1" s="39"/>
      <c r="F1" s="39"/>
      <c r="G1" s="39"/>
    </row>
    <row r="2" spans="1:7" ht="24" x14ac:dyDescent="0.25">
      <c r="A2" s="6" t="s">
        <v>29</v>
      </c>
      <c r="B2" s="6" t="s">
        <v>1</v>
      </c>
      <c r="C2" s="6" t="s">
        <v>2</v>
      </c>
      <c r="D2" s="6" t="s">
        <v>3</v>
      </c>
      <c r="E2" s="6" t="s">
        <v>4</v>
      </c>
      <c r="F2" s="6" t="s">
        <v>5</v>
      </c>
      <c r="G2" s="6" t="s">
        <v>30</v>
      </c>
    </row>
    <row r="3" spans="1:7" ht="165" x14ac:dyDescent="0.25">
      <c r="A3" s="25" t="s">
        <v>36</v>
      </c>
      <c r="B3" s="25">
        <f>Item1!A3</f>
        <v>1</v>
      </c>
      <c r="C3" s="27" t="str">
        <f>Item1!B3</f>
        <v>Álcool Etílico em Gel 70%
Sem perfume
Frasco 500 ml
Registrado na ANVISA
Embalagem em material reciclável
Com informação de data de fabricação e número de lote
Prazo de validade não inferior a 06 meses contados do recebimento definitivo
Álcool destinado à assepsia das mãos e objetos</v>
      </c>
      <c r="D3" s="25" t="str">
        <f>Item1!C3</f>
        <v>frasco</v>
      </c>
      <c r="E3" s="25">
        <f>Item1!D3</f>
        <v>2000</v>
      </c>
      <c r="F3" s="26">
        <f>Item1!E3</f>
        <v>5.7</v>
      </c>
      <c r="G3" s="26">
        <f>ROUND((E3*F3),2)</f>
        <v>11400</v>
      </c>
    </row>
    <row r="4" spans="1:7" ht="105" x14ac:dyDescent="0.25">
      <c r="A4" s="25" t="s">
        <v>36</v>
      </c>
      <c r="B4" s="25">
        <f>Item2!A3</f>
        <v>2</v>
      </c>
      <c r="C4" s="27" t="str">
        <f>Item2!B3</f>
        <v>Copo de papel biodegradável
Capacidade: 200 ml
Material: papel biodegradável
De acordo com RDC Nº 88/2016 - ANVISA
Para bebidas frias ou quentes
Acondicionados em tiras de 100 unidades</v>
      </c>
      <c r="D4" s="25" t="str">
        <f>Item2!C3</f>
        <v>centena</v>
      </c>
      <c r="E4" s="25">
        <f>Item2!D3</f>
        <v>1500</v>
      </c>
      <c r="F4" s="26">
        <f>Item2!E3</f>
        <v>34.9</v>
      </c>
      <c r="G4" s="26">
        <f t="shared" ref="G4:G23" si="0">ROUND((E4*F4),2)</f>
        <v>52350</v>
      </c>
    </row>
    <row r="5" spans="1:7" ht="120" x14ac:dyDescent="0.25">
      <c r="A5" s="25" t="s">
        <v>36</v>
      </c>
      <c r="B5" s="25">
        <f>Item3!A3</f>
        <v>3</v>
      </c>
      <c r="C5" s="27" t="str">
        <f>Item3!B3</f>
        <v>Copo de papel biodegradável
Capacidade: 100 ml;
Material: papel biodegradável;
De acordo com RDC Nº 88/2026 - ANVISA.
Para bebidas quentes.
Acondicionados em tiras de 100 unidades.</v>
      </c>
      <c r="D5" s="25" t="str">
        <f>Item3!C3</f>
        <v>centena</v>
      </c>
      <c r="E5" s="25">
        <f>Item3!D3</f>
        <v>1250</v>
      </c>
      <c r="F5" s="26">
        <f>Item3!E3</f>
        <v>22.37</v>
      </c>
      <c r="G5" s="26">
        <f t="shared" si="0"/>
        <v>27962.5</v>
      </c>
    </row>
    <row r="6" spans="1:7" ht="195" x14ac:dyDescent="0.25">
      <c r="A6" s="25" t="s">
        <v>36</v>
      </c>
      <c r="B6" s="25">
        <f>Item4!A3</f>
        <v>4</v>
      </c>
      <c r="C6" s="27" t="str">
        <f>Item4!B3</f>
        <v>Detergente líquido
Produto regularizado na ANVISA, quando aplicável
Embalagem em material reciclável
Com tensoativo biodegradável
Aroma suave
Dermatologicamente testado
Em embalagem plástica de 500 ml com bico dosador, com rótulo indicando o nome do fabricante, CNPJ, químico responsável e nº CRQ, número de registro na Anvisa, lote de fabricação e prazo de validade do produto.</v>
      </c>
      <c r="D6" s="25" t="str">
        <f>Item4!C3</f>
        <v>frasco</v>
      </c>
      <c r="E6" s="25">
        <f>Item4!D3</f>
        <v>1000</v>
      </c>
      <c r="F6" s="26">
        <f>Item4!E3</f>
        <v>1.42</v>
      </c>
      <c r="G6" s="26">
        <f t="shared" si="0"/>
        <v>1420</v>
      </c>
    </row>
    <row r="7" spans="1:7" ht="150" x14ac:dyDescent="0.25">
      <c r="A7" s="25" t="s">
        <v>36</v>
      </c>
      <c r="B7" s="25">
        <f>Item5!A3</f>
        <v>5</v>
      </c>
      <c r="C7" s="27" t="str">
        <f>Item5!B3</f>
        <v>Esponja dupla face
Em poliuretano e fibra têxtil
Produtos reutilizáveis e laváveis
Resistência adequada ao uso contínuo
Dimensões: 105 x 70 x 22 mm (comprimento, largura e espessura), admitida variação de ± 5 mm.
O material deverá estar acondicionado em caixas ou fardos com até 120 unidades</v>
      </c>
      <c r="D7" s="25" t="str">
        <f>Item5!C3</f>
        <v>unidade</v>
      </c>
      <c r="E7" s="25">
        <f>Item5!D3</f>
        <v>10000</v>
      </c>
      <c r="F7" s="26">
        <f>Item5!E3</f>
        <v>0.6</v>
      </c>
      <c r="G7" s="26">
        <f t="shared" si="0"/>
        <v>6000</v>
      </c>
    </row>
    <row r="8" spans="1:7" ht="150" x14ac:dyDescent="0.25">
      <c r="A8" s="25" t="s">
        <v>36</v>
      </c>
      <c r="B8" s="25">
        <f>Item6!A3</f>
        <v>6</v>
      </c>
      <c r="C8" s="27" t="str">
        <f>Item6!B3</f>
        <v>Flanela
100% Algodão
Cor branca
Produtos reutilizáveis e laváveis
Resistência adequada ao uso contínuo
Dimensões: 30 x 40 cm (altura x largura). Variação permitida: ± 2cm
O material deverá estar acondicionado em caixas ou fardos com até 100 unidades</v>
      </c>
      <c r="D8" s="25" t="str">
        <f>Item6!C3</f>
        <v>unidade</v>
      </c>
      <c r="E8" s="25">
        <f>Item6!D3</f>
        <v>7000</v>
      </c>
      <c r="F8" s="26">
        <f>Item6!E3</f>
        <v>1.1299999999999999</v>
      </c>
      <c r="G8" s="26">
        <f t="shared" si="0"/>
        <v>7910</v>
      </c>
    </row>
    <row r="9" spans="1:7" ht="210" x14ac:dyDescent="0.25">
      <c r="A9" s="25" t="s">
        <v>36</v>
      </c>
      <c r="B9" s="25">
        <f>Item7!A3</f>
        <v>7</v>
      </c>
      <c r="C9" s="27" t="str">
        <f>Item7!B3</f>
        <v>Garrafa térmica de pressão
Capacidade: 0,5 litro
Material externo: Aço inoxidável (inox)
Com alça
Conservar líquidos quentes
Conservação térmica de, no mínimo, 6 horas;
Ampola de Vidro
Produto destinado ao contato com alimentos e bebidas, devendo ser fabricado com materiais próprios para uso alimentar, livres de BPA ou substâncias equivalentes reconhecidamente nocivas</v>
      </c>
      <c r="D9" s="25" t="str">
        <f>Item7!C3</f>
        <v>unidade</v>
      </c>
      <c r="E9" s="25">
        <f>Item7!D3</f>
        <v>500</v>
      </c>
      <c r="F9" s="26">
        <f>Item7!E3</f>
        <v>45.63</v>
      </c>
      <c r="G9" s="26">
        <f t="shared" si="0"/>
        <v>22815</v>
      </c>
    </row>
    <row r="10" spans="1:7" ht="300" x14ac:dyDescent="0.25">
      <c r="A10" s="25" t="s">
        <v>36</v>
      </c>
      <c r="B10" s="25">
        <f>Item8!A3</f>
        <v>8</v>
      </c>
      <c r="C10" s="27" t="str">
        <f>Item8!B3</f>
        <v>Garrafa térmica de pressão
Capacidade: 1 litro
Material: Revestimento interno e externo em aço inoxidável (ampola de aço inoxidável)
Sistema de Isolamento: Camada de vácuo
Conservação térmica: Mantém líquidos quentes por até 12 horas e frios por até 24 horas
Peso: Aproximadamente 700 g
Recursos: Tampa com vedação hermética, alça para transporte, design à prova de vazamentos
Produto destinado ao contato com alimentos e bebidas, devendo ser fabricado com materiais próprios para uso alimentar, livres de BPA ou substâncias equivalentes reconhecidamente nocivas</v>
      </c>
      <c r="D10" s="25" t="str">
        <f>Item8!C3</f>
        <v>unidade</v>
      </c>
      <c r="E10" s="25">
        <f>Item8!D3</f>
        <v>300</v>
      </c>
      <c r="F10" s="26">
        <f>Item8!E3</f>
        <v>67.790000000000006</v>
      </c>
      <c r="G10" s="26">
        <f t="shared" si="0"/>
        <v>20337</v>
      </c>
    </row>
    <row r="11" spans="1:7" ht="180" x14ac:dyDescent="0.25">
      <c r="A11" s="25" t="s">
        <v>36</v>
      </c>
      <c r="B11" s="25">
        <f>Item9!A3</f>
        <v>9</v>
      </c>
      <c r="C11" s="27" t="str">
        <f>Item9!B3</f>
        <v>Garrafa plástica para água mineral
Com capacidade de 20 litros
Fabricada em material plástico atóxico, transparente e resistente
Deverá atender aos requisitos técnicos e sanitários previstos nas ABNT NBR 14222 e ABNT NBR 14328, ou normas técnicas equivalentes, devidamente comprovados por meio de declaração do fabricante, certificado de conformidade, laudo de ensaio ou documentação técnica equivalente</v>
      </c>
      <c r="D11" s="25" t="str">
        <f>Item9!C3</f>
        <v>unidade</v>
      </c>
      <c r="E11" s="25">
        <f>Item9!D3</f>
        <v>200</v>
      </c>
      <c r="F11" s="26">
        <f>Item9!E3</f>
        <v>20.39</v>
      </c>
      <c r="G11" s="26">
        <f t="shared" si="0"/>
        <v>4078</v>
      </c>
    </row>
    <row r="12" spans="1:7" ht="270" x14ac:dyDescent="0.25">
      <c r="A12" s="25" t="s">
        <v>36</v>
      </c>
      <c r="B12" s="25">
        <f>Item10!A3</f>
        <v>10</v>
      </c>
      <c r="C12" s="27" t="str">
        <f>Item10!B3</f>
        <v>Limpador instantâneo
Ingrediente ativo: tensoativo aniônico biodegradável
Composição: Linear alquil benzeno, sulfonato de sódio, tensoativo não iônico, alcalinizante, sequestrante, solubilizante, éter glicólico, álcool, perfume e água
Embalagem com impressão do nome do fabricante e indicação de registro na ANVISA/MS
Frasco com 500 ml, com tampa e bico econômico
Prazo de validade impresso na embalagem e não inferior a 11 meses contados da data de recebimento definitivo
O material deverá estar acondicionado em caixas com até 24 unidades</v>
      </c>
      <c r="D12" s="25" t="str">
        <f>Item10!C3</f>
        <v>frasco</v>
      </c>
      <c r="E12" s="25">
        <f>Item10!D3</f>
        <v>7000</v>
      </c>
      <c r="F12" s="26">
        <f>Item10!E3</f>
        <v>2.0099999999999998</v>
      </c>
      <c r="G12" s="26">
        <f t="shared" si="0"/>
        <v>14070</v>
      </c>
    </row>
    <row r="13" spans="1:7" ht="150" x14ac:dyDescent="0.25">
      <c r="A13" s="25" t="s">
        <v>36</v>
      </c>
      <c r="B13" s="25">
        <f>Item11!A3</f>
        <v>11</v>
      </c>
      <c r="C13" s="27" t="str">
        <f>Item11!B3</f>
        <v>Luva para Procedimento não Cirúrgico
Composição: Látex de borracha natural
Tamanho: M – Médio
Não Estéril
Com pó bioabsorvível
Ambidestra
Cor: Creme
Embalagem com 100 unidades; Prazo de validade não inferior a 12 meses contados do recebimento definitivo</v>
      </c>
      <c r="D13" s="25" t="str">
        <f>Item11!C3</f>
        <v>caixa</v>
      </c>
      <c r="E13" s="25">
        <f>Item11!D3</f>
        <v>1000</v>
      </c>
      <c r="F13" s="26">
        <f>Item11!E3</f>
        <v>20.6</v>
      </c>
      <c r="G13" s="26">
        <f t="shared" si="0"/>
        <v>20600</v>
      </c>
    </row>
    <row r="14" spans="1:7" ht="150" x14ac:dyDescent="0.25">
      <c r="A14" s="25" t="s">
        <v>36</v>
      </c>
      <c r="B14" s="25">
        <f>Item12!A3</f>
        <v>12</v>
      </c>
      <c r="C14" s="27" t="str">
        <f>Item12!B3</f>
        <v>Luva para Procedimento não Cirúrgico
Composição: Látex de borracha natural
Tamanho: G – Grande
Não Estéril
Com pó bioabsorvível
Ambidestra
Cor: Creme
Embalagem com 100 unidades; Prazo de validade não inferior a 12 meses contados do recebimento definitivo</v>
      </c>
      <c r="D14" s="25" t="str">
        <f>Item12!C3</f>
        <v>caixa</v>
      </c>
      <c r="E14" s="25">
        <f>Item12!D3</f>
        <v>1000</v>
      </c>
      <c r="F14" s="26">
        <f>Item12!E3</f>
        <v>19.2</v>
      </c>
      <c r="G14" s="26">
        <f t="shared" si="0"/>
        <v>19200</v>
      </c>
    </row>
    <row r="15" spans="1:7" ht="240" x14ac:dyDescent="0.25">
      <c r="A15" s="25" t="s">
        <v>36</v>
      </c>
      <c r="B15" s="25">
        <f>Item13!A3</f>
        <v>13</v>
      </c>
      <c r="C15" s="27" t="str">
        <f>Item13!B3</f>
        <v>Mascara Cirúrgica Descartável - 40g/M2
Produzidas conforme a ABNT NBR 15052:2004
Máscara filtrante para vírus, bactérias, patógenos de transmissão aérea, partículas, e aerossóis no ar
Confeccionadas em três camadas externas de proteção
TNT com acabamento em todas as extremidades
Isenta de substância fibra de vidro
Cor branca ou azul
Com regulador / Clip Nasal Embutido
Com tirantes / elástico
Registro na ANVISA
Caixa com 50 unidades</v>
      </c>
      <c r="D15" s="25" t="str">
        <f>Item13!C3</f>
        <v>caixa</v>
      </c>
      <c r="E15" s="25">
        <f>Item13!D3</f>
        <v>3000</v>
      </c>
      <c r="F15" s="26">
        <f>Item13!E3</f>
        <v>4.67</v>
      </c>
      <c r="G15" s="26">
        <f t="shared" si="0"/>
        <v>14010</v>
      </c>
    </row>
    <row r="16" spans="1:7" ht="105" x14ac:dyDescent="0.25">
      <c r="A16" s="25" t="s">
        <v>36</v>
      </c>
      <c r="B16" s="25">
        <f>Item14!A3</f>
        <v>14</v>
      </c>
      <c r="C16" s="27" t="str">
        <f>Item14!B3</f>
        <v>Pano em Microfibra para Limpeza de Lente/LCD/Tela
Dimensões 13 X 13 cm, podendo variar em ± 2cm
Acondicionado em pacotes com 100 unidades
PCT = Pacote</v>
      </c>
      <c r="D16" s="25" t="str">
        <f>Item14!C3</f>
        <v>pacote</v>
      </c>
      <c r="E16" s="25">
        <f>Item14!D3</f>
        <v>350</v>
      </c>
      <c r="F16" s="26">
        <f>Item14!E3</f>
        <v>80.73</v>
      </c>
      <c r="G16" s="26">
        <f t="shared" si="0"/>
        <v>28255.5</v>
      </c>
    </row>
    <row r="17" spans="1:7" ht="165" x14ac:dyDescent="0.25">
      <c r="A17" s="25" t="s">
        <v>36</v>
      </c>
      <c r="B17" s="25">
        <f>Item15!A3</f>
        <v>15</v>
      </c>
      <c r="C17" s="27" t="str">
        <f>Item15!B3</f>
        <v>Pano para limpeza
100% algodão
Tipo saco, duplo, lavado e alvejado
Com alta absorção
Produtos reutilizáveis e laváveis
Resistência adequada ao uso contínuo
Dimensões: 65 x 42 cm; Variação permitida: ± 5cm
Cor branca
O material deverá estar acondicionado em fardos com até 25 unidades</v>
      </c>
      <c r="D17" s="25" t="str">
        <f>Item15!C3</f>
        <v>unidade</v>
      </c>
      <c r="E17" s="25">
        <f>Item15!D3</f>
        <v>7500</v>
      </c>
      <c r="F17" s="26">
        <f>Item15!E3</f>
        <v>2.4</v>
      </c>
      <c r="G17" s="26">
        <f t="shared" si="0"/>
        <v>18000</v>
      </c>
    </row>
    <row r="18" spans="1:7" ht="135" x14ac:dyDescent="0.25">
      <c r="A18" s="25" t="s">
        <v>36</v>
      </c>
      <c r="B18" s="25">
        <f>Item16!A3</f>
        <v>16</v>
      </c>
      <c r="C18" s="27" t="str">
        <f>Item16!B3</f>
        <v>Papel higiênico
Celulose virgem – 100% celulose
Dimensões: mínimo de 30 m x 10 cm
Dermatologicamente testado
Picotado
Folha dupla
Sem perfume
Cor branca (alva)
Pacote com 4 unidades.</v>
      </c>
      <c r="D18" s="25" t="str">
        <f>Item16!C3</f>
        <v>pacote</v>
      </c>
      <c r="E18" s="25">
        <f>Item16!D3</f>
        <v>7500</v>
      </c>
      <c r="F18" s="26">
        <f>Item16!E3</f>
        <v>4</v>
      </c>
      <c r="G18" s="26">
        <f t="shared" si="0"/>
        <v>30000</v>
      </c>
    </row>
    <row r="19" spans="1:7" ht="150" x14ac:dyDescent="0.25">
      <c r="A19" s="25" t="s">
        <v>36</v>
      </c>
      <c r="B19" s="25">
        <f>Item17!A3</f>
        <v>17</v>
      </c>
      <c r="C19" s="27" t="str">
        <f>Item17!B3</f>
        <v>Papel toalha
Cor branca (alva)
Celulose virgem – 100% celulose
Duas dobras
Texturizado
Dimensões: folhas com 22 cm x 22 cm
Tipo interfolhado
Macio e absorvente
Pacote com 1000 folhas
Variação permitida: ± 3.0 cm</v>
      </c>
      <c r="D19" s="25" t="str">
        <f>Item17!C3</f>
        <v>pacote</v>
      </c>
      <c r="E19" s="25">
        <f>Item17!D3</f>
        <v>3750</v>
      </c>
      <c r="F19" s="26">
        <f>Item17!E3</f>
        <v>11.64</v>
      </c>
      <c r="G19" s="26">
        <f t="shared" si="0"/>
        <v>43650</v>
      </c>
    </row>
    <row r="20" spans="1:7" ht="105" x14ac:dyDescent="0.25">
      <c r="A20" s="25" t="s">
        <v>36</v>
      </c>
      <c r="B20" s="25">
        <f>Item18!A3</f>
        <v>18</v>
      </c>
      <c r="C20" s="27" t="str">
        <f>Item18!B3</f>
        <v>Copo de papel biodegradável
Capacidade: 200 ml
Material: papel biodegradável
De acordo com RDC Nº 88/2016 - ANVISA
Para bebidas frias ou quentes
Acondicionados em tiras de 100 unidades</v>
      </c>
      <c r="D20" s="25" t="str">
        <f>Item18!C3</f>
        <v>centena</v>
      </c>
      <c r="E20" s="25">
        <f>Item18!D3</f>
        <v>4500</v>
      </c>
      <c r="F20" s="26">
        <f>Item18!E3</f>
        <v>34.9</v>
      </c>
      <c r="G20" s="26">
        <f t="shared" si="0"/>
        <v>157050</v>
      </c>
    </row>
    <row r="21" spans="1:7" ht="120" x14ac:dyDescent="0.25">
      <c r="A21" s="25" t="s">
        <v>36</v>
      </c>
      <c r="B21" s="25">
        <f>Item19!A3</f>
        <v>19</v>
      </c>
      <c r="C21" s="27" t="str">
        <f>Item19!B3</f>
        <v>Copo de papel biodegradável
Capacidade: 100 ml;
Material: papel biodegradável;
De acordo com RDC Nº 88/2026 - ANVISA.
Para bebidas quentes.
Acondicionados em tiras de 100 unidades.</v>
      </c>
      <c r="D21" s="25" t="str">
        <f>Item19!C3</f>
        <v>centena</v>
      </c>
      <c r="E21" s="25">
        <f>Item19!D3</f>
        <v>3750</v>
      </c>
      <c r="F21" s="26">
        <f>Item19!E3</f>
        <v>22.37</v>
      </c>
      <c r="G21" s="26">
        <f t="shared" si="0"/>
        <v>83887.5</v>
      </c>
    </row>
    <row r="22" spans="1:7" ht="135" x14ac:dyDescent="0.25">
      <c r="A22" s="25" t="s">
        <v>36</v>
      </c>
      <c r="B22" s="25">
        <f>Item20!A3</f>
        <v>20</v>
      </c>
      <c r="C22" s="27" t="str">
        <f>Item20!B3</f>
        <v>Papel higiênico
Celulose virgem – 100% celulose
Dimensões: mínimo de 30 m x 10 cm
Dermatologicamente testado
Picotado
Folha dupla
Sem perfume
Cor branca (alva)
Pacote com 4 unidades.</v>
      </c>
      <c r="D22" s="25" t="str">
        <f>Item20!C3</f>
        <v>pacote</v>
      </c>
      <c r="E22" s="25">
        <f>Item20!D3</f>
        <v>22500</v>
      </c>
      <c r="F22" s="26">
        <f>Item20!E3</f>
        <v>4</v>
      </c>
      <c r="G22" s="26">
        <f t="shared" si="0"/>
        <v>90000</v>
      </c>
    </row>
    <row r="23" spans="1:7" ht="150" x14ac:dyDescent="0.25">
      <c r="A23" s="25" t="s">
        <v>36</v>
      </c>
      <c r="B23" s="25">
        <f>Item21!A3</f>
        <v>21</v>
      </c>
      <c r="C23" s="27" t="str">
        <f>Item21!B3</f>
        <v>Papel toalha
Cor branca (alva)
Celulose virgem – 100% celulose
Duas dobras
Texturizado
Dimensões: folhas com 22 cm x 22 cm
Tipo interfolhado
Macio e absorvente
Pacote com 1000 folhas
Variação permitida: ± 3.0 cm</v>
      </c>
      <c r="D23" s="25" t="str">
        <f>Item21!C3</f>
        <v>pacote</v>
      </c>
      <c r="E23" s="25">
        <f>Item21!D3</f>
        <v>11250</v>
      </c>
      <c r="F23" s="26">
        <f>Item21!E3</f>
        <v>11.64</v>
      </c>
      <c r="G23" s="26">
        <f t="shared" si="0"/>
        <v>130950</v>
      </c>
    </row>
    <row r="24" spans="1:7" x14ac:dyDescent="0.25">
      <c r="A24" s="28"/>
      <c r="B24" s="28"/>
      <c r="C24" s="29"/>
      <c r="D24" s="30"/>
      <c r="E24" s="30"/>
      <c r="F24" s="31"/>
      <c r="G24" s="31"/>
    </row>
    <row r="25" spans="1:7" ht="15.75" thickBot="1" x14ac:dyDescent="0.3"/>
    <row r="26" spans="1:7" ht="16.5" thickTop="1" thickBot="1" x14ac:dyDescent="0.3">
      <c r="D26" s="22"/>
      <c r="E26" s="23" t="s">
        <v>33</v>
      </c>
      <c r="F26" s="24">
        <f>SUM(G:G)</f>
        <v>803945.5</v>
      </c>
    </row>
    <row r="27" spans="1:7" ht="15.75" thickTop="1" x14ac:dyDescent="0.25">
      <c r="F27" s="3"/>
    </row>
    <row r="28" spans="1:7" x14ac:dyDescent="0.25">
      <c r="D28" s="21" t="s">
        <v>32</v>
      </c>
      <c r="E28" s="13">
        <f>MAX(A:A)</f>
        <v>0</v>
      </c>
    </row>
    <row r="30" spans="1:7" x14ac:dyDescent="0.25">
      <c r="D30" s="18" t="s">
        <v>31</v>
      </c>
      <c r="E30" s="19">
        <v>1</v>
      </c>
      <c r="F30" s="20">
        <f>SUMIF(A:A,E30,G:G)</f>
        <v>0</v>
      </c>
    </row>
    <row r="31" spans="1:7" x14ac:dyDescent="0.25">
      <c r="D31" s="18" t="s">
        <v>31</v>
      </c>
      <c r="E31" s="19">
        <v>2</v>
      </c>
      <c r="F31" s="20">
        <f>SUMIF(A:A,E31,G:G)</f>
        <v>0</v>
      </c>
    </row>
    <row r="32" spans="1:7" x14ac:dyDescent="0.25">
      <c r="D32" s="18" t="s">
        <v>31</v>
      </c>
      <c r="E32" s="19">
        <v>3</v>
      </c>
      <c r="F32" s="20">
        <f>SUMIF(A:A,E32,G:G)</f>
        <v>0</v>
      </c>
    </row>
    <row r="33" spans="4:6" x14ac:dyDescent="0.25">
      <c r="D33" s="18" t="s">
        <v>31</v>
      </c>
      <c r="E33" s="19">
        <v>4</v>
      </c>
      <c r="F33" s="20">
        <f>SUMIF(A:A,E33,G:G)</f>
        <v>0</v>
      </c>
    </row>
  </sheetData>
  <mergeCells count="1">
    <mergeCell ref="A1:G1"/>
  </mergeCells>
  <pageMargins left="0.51181102362204722" right="0.51181102362204722" top="1.2598425196850394" bottom="0.78740157480314965" header="0.31496062992125984" footer="0.31496062992125984"/>
  <pageSetup paperSize="9" scale="89" orientation="portrait" r:id="rId1"/>
  <headerFooter>
    <oddHeader>&amp;C&amp;G</oddHeader>
    <oddFooter>&amp;L&amp;"-,Negrito"Estimativa em &amp;D&amp;Rn/a = não se aplica</oddFoot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28</vt:i4>
      </vt:variant>
      <vt:variant>
        <vt:lpstr>Intervalos nomeados</vt:lpstr>
      </vt:variant>
      <vt:variant>
        <vt:i4>2</vt:i4>
      </vt:variant>
    </vt:vector>
  </HeadingPairs>
  <TitlesOfParts>
    <vt:vector size="30" baseType="lpstr">
      <vt:lpstr>Item1</vt:lpstr>
      <vt:lpstr>Item2</vt:lpstr>
      <vt:lpstr>Item3</vt:lpstr>
      <vt:lpstr>Item4</vt:lpstr>
      <vt:lpstr>Item5</vt:lpstr>
      <vt:lpstr>Item6</vt:lpstr>
      <vt:lpstr>Item7</vt:lpstr>
      <vt:lpstr>Item8</vt:lpstr>
      <vt:lpstr>Item9</vt:lpstr>
      <vt:lpstr>Item10</vt:lpstr>
      <vt:lpstr>Item11</vt:lpstr>
      <vt:lpstr>Item12</vt:lpstr>
      <vt:lpstr>Item13</vt:lpstr>
      <vt:lpstr>Item14</vt:lpstr>
      <vt:lpstr>Item15</vt:lpstr>
      <vt:lpstr>Item16</vt:lpstr>
      <vt:lpstr>Item17</vt:lpstr>
      <vt:lpstr>Item18</vt:lpstr>
      <vt:lpstr>Item19</vt:lpstr>
      <vt:lpstr>Item20</vt:lpstr>
      <vt:lpstr>Item21</vt:lpstr>
      <vt:lpstr>Item22</vt:lpstr>
      <vt:lpstr>Item23</vt:lpstr>
      <vt:lpstr>Item24</vt:lpstr>
      <vt:lpstr>Item25</vt:lpstr>
      <vt:lpstr>Item26</vt:lpstr>
      <vt:lpstr>Item27</vt:lpstr>
      <vt:lpstr>total</vt:lpstr>
      <vt:lpstr>total!Area_de_impressao</vt:lpstr>
      <vt:lpstr>total!Titulos_de_impressao</vt:lpstr>
    </vt:vector>
  </TitlesOfParts>
  <Company>Justiça Eleitoral</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Marconni Rodrigues de Alcantara Santos</dc:creator>
  <cp:lastModifiedBy>Milena Austregesilo Hereda</cp:lastModifiedBy>
  <cp:lastPrinted>2024-01-17T18:55:53Z</cp:lastPrinted>
  <dcterms:created xsi:type="dcterms:W3CDTF">2023-11-07T17:10:34Z</dcterms:created>
  <dcterms:modified xsi:type="dcterms:W3CDTF">2026-03-11T16:09:45Z</dcterms:modified>
</cp:coreProperties>
</file>